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0" documentId="13_ncr:1_{418C3C79-3068-40D8-AA1B-663D43CC5CFF}" xr6:coauthVersionLast="47" xr6:coauthVersionMax="47" xr10:uidLastSave="{00000000-0000-0000-0000-000000000000}"/>
  <bookViews>
    <workbookView xWindow="-108" yWindow="-108" windowWidth="23256" windowHeight="13896" tabRatio="791" xr2:uid="{FFB9356D-3C2C-418F-AEA6-B85A7C72CA2E}"/>
  </bookViews>
  <sheets>
    <sheet name="説明" sheetId="22" r:id="rId1"/>
    <sheet name="全期間総括表(大)" sheetId="29" r:id="rId2"/>
    <sheet name="補助先総括表(大)" sheetId="27" r:id="rId3"/>
    <sheet name="補助先総括表(大)(購買用)" sheetId="44" r:id="rId4"/>
    <sheet name="項目別明細表(大)【2026年度】" sheetId="37" r:id="rId5"/>
    <sheet name="項目別明細表(大)【202X年度】(購買用)" sheetId="43" r:id="rId6"/>
    <sheet name="現状価格に係る補足書類" sheetId="45" r:id="rId7"/>
    <sheet name="委託・共同研究先総括表(SU)" sheetId="31" r:id="rId8"/>
    <sheet name="項目別明細表(SU)【2026年度】" sheetId="40" r:id="rId9"/>
    <sheet name="委託・共同研究先総括表" sheetId="41" r:id="rId10"/>
    <sheet name="項目別明細表(委託・共同研究先)【2026年度】" sheetId="42" r:id="rId11"/>
  </sheets>
  <definedNames>
    <definedName name="_xlnm.Print_Area" localSheetId="9">委託・共同研究先総括表!$A$1:$F$30</definedName>
    <definedName name="_xlnm.Print_Area" localSheetId="7">'委託・共同研究先総括表(SU)'!$A$1:$F$30</definedName>
    <definedName name="_xlnm.Print_Area" localSheetId="6">現状価格に係る補足書類!$A$1:$P$49</definedName>
    <definedName name="_xlnm.Print_Area" localSheetId="8">'項目別明細表(SU)【2026年度】'!$A$1:$L$59</definedName>
    <definedName name="_xlnm.Print_Area" localSheetId="10">'項目別明細表(委託・共同研究先)【2026年度】'!$A$1:$L$59</definedName>
    <definedName name="_xlnm.Print_Area" localSheetId="4">'項目別明細表(大)【2026年度】'!$A$1:$L$61</definedName>
    <definedName name="_xlnm.Print_Area" localSheetId="5">'項目別明細表(大)【202X年度】(購買用)'!$A$1:$L$61</definedName>
    <definedName name="_xlnm.Print_Area" localSheetId="0">説明!$C$7:$D$19</definedName>
    <definedName name="_xlnm.Print_Area" localSheetId="1">'全期間総括表(大)'!$A$1:$G$38</definedName>
    <definedName name="_xlnm.Print_Area" localSheetId="2">'補助先総括表(大)'!$A$1:$F$31</definedName>
    <definedName name="_xlnm.Print_Area" localSheetId="3">'補助先総括表(大)(購買用)'!$A$1:$F$31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29" l="1"/>
  <c r="G24" i="29" l="1"/>
  <c r="F24" i="29"/>
  <c r="E24" i="29"/>
  <c r="G22" i="29"/>
  <c r="F22" i="29"/>
  <c r="E22" i="29"/>
  <c r="D24" i="29" l="1"/>
  <c r="C24" i="29" s="1"/>
  <c r="A27" i="29"/>
  <c r="D22" i="29" l="1"/>
  <c r="G23" i="29"/>
  <c r="E23" i="29"/>
  <c r="F23" i="29"/>
  <c r="D23" i="29"/>
  <c r="A26" i="44"/>
  <c r="A58" i="43"/>
  <c r="B22" i="44"/>
  <c r="F21" i="44"/>
  <c r="E21" i="44"/>
  <c r="D21" i="44"/>
  <c r="C21" i="44"/>
  <c r="B21" i="44"/>
  <c r="B20" i="44"/>
  <c r="B19" i="44"/>
  <c r="B18" i="44"/>
  <c r="B17" i="44"/>
  <c r="F16" i="44"/>
  <c r="E16" i="44"/>
  <c r="D16" i="44"/>
  <c r="C16" i="44"/>
  <c r="B16" i="44"/>
  <c r="B15" i="44"/>
  <c r="B14" i="44"/>
  <c r="F13" i="44"/>
  <c r="F24" i="44" s="1"/>
  <c r="E13" i="44"/>
  <c r="E24" i="44" s="1"/>
  <c r="D13" i="44"/>
  <c r="D24" i="44" s="1"/>
  <c r="C13" i="44"/>
  <c r="C24" i="44" s="1"/>
  <c r="B13" i="44"/>
  <c r="B12" i="44"/>
  <c r="B11" i="44"/>
  <c r="B10" i="44"/>
  <c r="F9" i="44"/>
  <c r="E9" i="44"/>
  <c r="D9" i="44"/>
  <c r="C9" i="44"/>
  <c r="B9" i="44" s="1"/>
  <c r="C23" i="29" l="1"/>
  <c r="F25" i="44"/>
  <c r="C25" i="44"/>
  <c r="E25" i="44"/>
  <c r="F25" i="29"/>
  <c r="E25" i="29"/>
  <c r="D25" i="29"/>
  <c r="G25" i="29"/>
  <c r="D25" i="44"/>
  <c r="B24" i="44"/>
  <c r="B25" i="44" l="1"/>
  <c r="B15" i="27"/>
  <c r="B14" i="27"/>
  <c r="B12" i="27"/>
  <c r="B11" i="27"/>
  <c r="C16" i="29"/>
  <c r="C15" i="29"/>
  <c r="C14" i="29"/>
  <c r="C13" i="29"/>
  <c r="C22" i="29" l="1"/>
  <c r="K54" i="43" l="1"/>
  <c r="J54" i="43"/>
  <c r="K51" i="43"/>
  <c r="K50" i="43" s="1"/>
  <c r="J51" i="43"/>
  <c r="J50" i="43" s="1"/>
  <c r="K48" i="43"/>
  <c r="K47" i="43"/>
  <c r="K46" i="43"/>
  <c r="K45" i="43"/>
  <c r="K44" i="43"/>
  <c r="K43" i="43"/>
  <c r="J42" i="43"/>
  <c r="K41" i="43"/>
  <c r="K40" i="43"/>
  <c r="J39" i="43"/>
  <c r="K39" i="43" s="1"/>
  <c r="K37" i="43"/>
  <c r="K36" i="43" s="1"/>
  <c r="J36" i="43"/>
  <c r="J35" i="43"/>
  <c r="K35" i="43" s="1"/>
  <c r="J34" i="43"/>
  <c r="K34" i="43" s="1"/>
  <c r="J33" i="43"/>
  <c r="K33" i="43" s="1"/>
  <c r="K31" i="43"/>
  <c r="K30" i="43"/>
  <c r="J29" i="43"/>
  <c r="J27" i="43"/>
  <c r="J26" i="43" s="1"/>
  <c r="J25" i="43"/>
  <c r="K25" i="43" s="1"/>
  <c r="J24" i="43"/>
  <c r="K24" i="43" s="1"/>
  <c r="J23" i="43"/>
  <c r="K23" i="43" s="1"/>
  <c r="J22" i="43"/>
  <c r="K22" i="43" s="1"/>
  <c r="J21" i="43"/>
  <c r="K21" i="43" s="1"/>
  <c r="K18" i="43"/>
  <c r="K17" i="43"/>
  <c r="J16" i="43"/>
  <c r="K15" i="43"/>
  <c r="K14" i="43"/>
  <c r="K13" i="43"/>
  <c r="J12" i="43"/>
  <c r="K12" i="43" s="1"/>
  <c r="J11" i="43"/>
  <c r="K11" i="43" s="1"/>
  <c r="K9" i="43"/>
  <c r="J8" i="43"/>
  <c r="K8" i="43" s="1"/>
  <c r="E15" i="41"/>
  <c r="E12" i="41"/>
  <c r="E8" i="41"/>
  <c r="E20" i="41" s="1"/>
  <c r="E22" i="41" s="1"/>
  <c r="E15" i="31"/>
  <c r="E20" i="31" s="1"/>
  <c r="E22" i="31" s="1"/>
  <c r="E12" i="31"/>
  <c r="E8" i="31"/>
  <c r="E21" i="27"/>
  <c r="E16" i="27"/>
  <c r="E13" i="27"/>
  <c r="E9" i="27"/>
  <c r="F34" i="29"/>
  <c r="F30" i="29"/>
  <c r="E25" i="27" l="1"/>
  <c r="E24" i="27"/>
  <c r="K16" i="43"/>
  <c r="K29" i="43"/>
  <c r="K49" i="43"/>
  <c r="K7" i="43"/>
  <c r="K10" i="43"/>
  <c r="J10" i="43"/>
  <c r="J49" i="43"/>
  <c r="J38" i="43"/>
  <c r="K27" i="43"/>
  <c r="K26" i="43" s="1"/>
  <c r="K32" i="43"/>
  <c r="K42" i="43"/>
  <c r="K38" i="43" s="1"/>
  <c r="J7" i="43"/>
  <c r="J20" i="43"/>
  <c r="J19" i="43" s="1"/>
  <c r="K20" i="43"/>
  <c r="J32" i="43"/>
  <c r="E24" i="41"/>
  <c r="E23" i="41"/>
  <c r="E23" i="31"/>
  <c r="E24" i="31" s="1"/>
  <c r="K50" i="42"/>
  <c r="K49" i="42"/>
  <c r="K48" i="42"/>
  <c r="K47" i="42"/>
  <c r="K46" i="42"/>
  <c r="K45" i="42"/>
  <c r="J44" i="42"/>
  <c r="K44" i="42" s="1"/>
  <c r="K43" i="42"/>
  <c r="K42" i="42"/>
  <c r="J41" i="42"/>
  <c r="K41" i="42" s="1"/>
  <c r="K40" i="42" s="1"/>
  <c r="K39" i="42"/>
  <c r="K38" i="42"/>
  <c r="K37" i="42"/>
  <c r="J37" i="42"/>
  <c r="K36" i="42"/>
  <c r="K35" i="42"/>
  <c r="J35" i="42"/>
  <c r="J34" i="42"/>
  <c r="K34" i="42" s="1"/>
  <c r="K33" i="42"/>
  <c r="J33" i="42"/>
  <c r="J32" i="42" s="1"/>
  <c r="K30" i="42"/>
  <c r="K29" i="42"/>
  <c r="K28" i="42"/>
  <c r="J28" i="42"/>
  <c r="J26" i="42"/>
  <c r="K26" i="42" s="1"/>
  <c r="K25" i="42" s="1"/>
  <c r="K24" i="42"/>
  <c r="J23" i="42"/>
  <c r="J21" i="42" s="1"/>
  <c r="K22" i="42"/>
  <c r="J22" i="42"/>
  <c r="K19" i="42"/>
  <c r="K18" i="42"/>
  <c r="K17" i="42"/>
  <c r="J17" i="42"/>
  <c r="K16" i="42"/>
  <c r="K15" i="42"/>
  <c r="K14" i="42"/>
  <c r="K13" i="42"/>
  <c r="J12" i="42"/>
  <c r="J10" i="42" s="1"/>
  <c r="J6" i="42" s="1"/>
  <c r="K11" i="42"/>
  <c r="J11" i="42"/>
  <c r="K9" i="42"/>
  <c r="K8" i="42"/>
  <c r="K7" i="42" s="1"/>
  <c r="J8" i="42"/>
  <c r="J7" i="42"/>
  <c r="B21" i="41"/>
  <c r="F20" i="41"/>
  <c r="F22" i="41" s="1"/>
  <c r="B19" i="41"/>
  <c r="B18" i="41"/>
  <c r="B17" i="41"/>
  <c r="B16" i="41"/>
  <c r="F15" i="41"/>
  <c r="D15" i="41"/>
  <c r="C15" i="41"/>
  <c r="B14" i="41"/>
  <c r="B13" i="41"/>
  <c r="F12" i="41"/>
  <c r="D12" i="41"/>
  <c r="D20" i="41" s="1"/>
  <c r="D22" i="41" s="1"/>
  <c r="C12" i="41"/>
  <c r="B12" i="41"/>
  <c r="B11" i="41"/>
  <c r="B10" i="41"/>
  <c r="F8" i="41"/>
  <c r="D8" i="41"/>
  <c r="K19" i="43" l="1"/>
  <c r="K28" i="43"/>
  <c r="J28" i="43"/>
  <c r="J6" i="43"/>
  <c r="K6" i="43"/>
  <c r="B15" i="41"/>
  <c r="F23" i="41"/>
  <c r="F24" i="41" s="1"/>
  <c r="J20" i="42"/>
  <c r="C9" i="41"/>
  <c r="K21" i="42"/>
  <c r="K20" i="42" s="1"/>
  <c r="K32" i="42"/>
  <c r="D23" i="41"/>
  <c r="D24" i="41" s="1"/>
  <c r="K27" i="42"/>
  <c r="J40" i="42"/>
  <c r="J27" i="42" s="1"/>
  <c r="K12" i="42"/>
  <c r="K10" i="42" s="1"/>
  <c r="K6" i="42" s="1"/>
  <c r="K23" i="42"/>
  <c r="J25" i="42"/>
  <c r="C25" i="29" l="1"/>
  <c r="L57" i="43"/>
  <c r="J57" i="43"/>
  <c r="K57" i="43"/>
  <c r="K51" i="42"/>
  <c r="K52" i="42" s="1"/>
  <c r="L52" i="42" s="1"/>
  <c r="J51" i="42"/>
  <c r="J52" i="42" s="1"/>
  <c r="B9" i="41"/>
  <c r="C8" i="41"/>
  <c r="J53" i="42" l="1"/>
  <c r="J54" i="42" s="1"/>
  <c r="C20" i="41"/>
  <c r="B8" i="41"/>
  <c r="B20" i="41" l="1"/>
  <c r="C22" i="41"/>
  <c r="C23" i="41" l="1"/>
  <c r="B23" i="41" s="1"/>
  <c r="B22" i="41"/>
  <c r="C24" i="41" l="1"/>
  <c r="B24" i="41" s="1"/>
  <c r="J10" i="37"/>
  <c r="J6" i="37" s="1"/>
  <c r="K8" i="37"/>
  <c r="J8" i="37"/>
  <c r="J7" i="37"/>
  <c r="C9" i="31" l="1"/>
  <c r="B10" i="27"/>
  <c r="J8" i="40" l="1"/>
  <c r="F15" i="31" l="1"/>
  <c r="D15" i="31"/>
  <c r="C15" i="31"/>
  <c r="D16" i="27"/>
  <c r="C16" i="27"/>
  <c r="C13" i="27"/>
  <c r="D9" i="27"/>
  <c r="F9" i="27"/>
  <c r="C9" i="27"/>
  <c r="C20" i="29"/>
  <c r="J38" i="37"/>
  <c r="J36" i="37"/>
  <c r="K44" i="37"/>
  <c r="K47" i="37"/>
  <c r="B9" i="27" l="1"/>
  <c r="F13" i="27"/>
  <c r="D13" i="27"/>
  <c r="B13" i="27" s="1"/>
  <c r="F16" i="27"/>
  <c r="B16" i="27" s="1"/>
  <c r="C21" i="29" l="1"/>
  <c r="C19" i="29"/>
  <c r="C18" i="29"/>
  <c r="J35" i="40"/>
  <c r="K35" i="40" s="1"/>
  <c r="J34" i="40"/>
  <c r="K34" i="40" s="1"/>
  <c r="J33" i="40"/>
  <c r="K33" i="40" s="1"/>
  <c r="J35" i="37"/>
  <c r="K35" i="37" s="1"/>
  <c r="J34" i="37"/>
  <c r="K34" i="37" s="1"/>
  <c r="J33" i="37"/>
  <c r="K33" i="37" s="1"/>
  <c r="K39" i="40"/>
  <c r="K36" i="40"/>
  <c r="K24" i="40"/>
  <c r="K16" i="40"/>
  <c r="K9" i="40"/>
  <c r="K9" i="37"/>
  <c r="C36" i="29"/>
  <c r="C35" i="29"/>
  <c r="C32" i="29"/>
  <c r="C31" i="29"/>
  <c r="F8" i="31" l="1"/>
  <c r="D8" i="31"/>
  <c r="K50" i="40"/>
  <c r="K49" i="40"/>
  <c r="K48" i="40"/>
  <c r="K47" i="40"/>
  <c r="K46" i="40"/>
  <c r="K45" i="40"/>
  <c r="K44" i="40"/>
  <c r="J44" i="40"/>
  <c r="K43" i="40"/>
  <c r="K42" i="40"/>
  <c r="K41" i="40"/>
  <c r="J41" i="40"/>
  <c r="K40" i="40"/>
  <c r="J40" i="40"/>
  <c r="K38" i="40"/>
  <c r="K37" i="40" s="1"/>
  <c r="J37" i="40"/>
  <c r="K32" i="40"/>
  <c r="J32" i="40"/>
  <c r="K30" i="40"/>
  <c r="K29" i="40"/>
  <c r="K28" i="40"/>
  <c r="J28" i="40"/>
  <c r="J26" i="40"/>
  <c r="J25" i="40" s="1"/>
  <c r="J23" i="40"/>
  <c r="K23" i="40" s="1"/>
  <c r="J22" i="40"/>
  <c r="J21" i="40" s="1"/>
  <c r="K19" i="40"/>
  <c r="K18" i="40"/>
  <c r="K17" i="40"/>
  <c r="J17" i="40"/>
  <c r="K15" i="40"/>
  <c r="K14" i="40"/>
  <c r="K13" i="40"/>
  <c r="J12" i="40"/>
  <c r="K12" i="40" s="1"/>
  <c r="J11" i="40"/>
  <c r="K11" i="40" s="1"/>
  <c r="K8" i="40"/>
  <c r="K7" i="40" s="1"/>
  <c r="C8" i="31" s="1"/>
  <c r="J7" i="40"/>
  <c r="K54" i="37"/>
  <c r="J54" i="37"/>
  <c r="K48" i="37"/>
  <c r="K46" i="37"/>
  <c r="K45" i="37"/>
  <c r="K43" i="37"/>
  <c r="J42" i="37"/>
  <c r="K42" i="37" s="1"/>
  <c r="K41" i="37"/>
  <c r="K40" i="37"/>
  <c r="J39" i="37"/>
  <c r="K39" i="37" s="1"/>
  <c r="K37" i="37"/>
  <c r="K36" i="37" s="1"/>
  <c r="J32" i="37"/>
  <c r="K31" i="37"/>
  <c r="K30" i="37"/>
  <c r="K29" i="37" s="1"/>
  <c r="J29" i="37"/>
  <c r="J27" i="37"/>
  <c r="K27" i="37" s="1"/>
  <c r="K26" i="37" s="1"/>
  <c r="J25" i="37"/>
  <c r="K25" i="37" s="1"/>
  <c r="J24" i="37"/>
  <c r="K24" i="37" s="1"/>
  <c r="J23" i="37"/>
  <c r="K23" i="37" s="1"/>
  <c r="J22" i="37"/>
  <c r="K22" i="37" s="1"/>
  <c r="J21" i="37"/>
  <c r="K21" i="37" s="1"/>
  <c r="K18" i="37"/>
  <c r="K17" i="37"/>
  <c r="J16" i="37"/>
  <c r="K15" i="37"/>
  <c r="K14" i="37"/>
  <c r="K13" i="37"/>
  <c r="K12" i="37"/>
  <c r="J12" i="37"/>
  <c r="K11" i="37"/>
  <c r="J11" i="37"/>
  <c r="K10" i="37"/>
  <c r="G34" i="29"/>
  <c r="G30" i="29"/>
  <c r="E34" i="29"/>
  <c r="E30" i="29"/>
  <c r="F12" i="31" l="1"/>
  <c r="F20" i="31" s="1"/>
  <c r="K26" i="40"/>
  <c r="K25" i="40" s="1"/>
  <c r="J20" i="40"/>
  <c r="K22" i="40"/>
  <c r="K21" i="40" s="1"/>
  <c r="D12" i="31"/>
  <c r="D20" i="31" s="1"/>
  <c r="D22" i="31" s="1"/>
  <c r="K7" i="37"/>
  <c r="J20" i="37"/>
  <c r="J26" i="37"/>
  <c r="J10" i="40"/>
  <c r="J6" i="40" s="1"/>
  <c r="J27" i="40"/>
  <c r="K27" i="40"/>
  <c r="K16" i="37"/>
  <c r="K20" i="37"/>
  <c r="K32" i="37"/>
  <c r="J28" i="37"/>
  <c r="K10" i="40"/>
  <c r="K38" i="37"/>
  <c r="C12" i="31" l="1"/>
  <c r="C20" i="31" s="1"/>
  <c r="K20" i="40"/>
  <c r="J51" i="40"/>
  <c r="J52" i="40" s="1"/>
  <c r="J51" i="37" s="1"/>
  <c r="J19" i="37"/>
  <c r="F22" i="31"/>
  <c r="F23" i="31" s="1"/>
  <c r="F24" i="31" s="1"/>
  <c r="K6" i="40"/>
  <c r="K19" i="37"/>
  <c r="K28" i="37"/>
  <c r="K6" i="37"/>
  <c r="D23" i="31" l="1"/>
  <c r="D24" i="31" s="1"/>
  <c r="K51" i="40"/>
  <c r="C22" i="31" s="1"/>
  <c r="C23" i="31" s="1"/>
  <c r="C24" i="31" s="1"/>
  <c r="J53" i="40"/>
  <c r="J54" i="40" s="1"/>
  <c r="K52" i="40"/>
  <c r="L52" i="40" s="1"/>
  <c r="B24" i="31" l="1"/>
  <c r="K51" i="37"/>
  <c r="D34" i="29" l="1"/>
  <c r="C34" i="29" s="1"/>
  <c r="D30" i="29"/>
  <c r="C30" i="29" s="1"/>
  <c r="B11" i="31" l="1"/>
  <c r="B13" i="31"/>
  <c r="B9" i="31"/>
  <c r="B10" i="31"/>
  <c r="B16" i="31"/>
  <c r="B19" i="31"/>
  <c r="B18" i="31"/>
  <c r="B17" i="31"/>
  <c r="B14" i="31"/>
  <c r="B12" i="31" l="1"/>
  <c r="B8" i="31"/>
  <c r="B21" i="31" l="1"/>
  <c r="J50" i="37"/>
  <c r="J49" i="37" s="1"/>
  <c r="J57" i="37" s="1"/>
  <c r="K50" i="37" l="1"/>
  <c r="C21" i="27" s="1"/>
  <c r="D21" i="27"/>
  <c r="F21" i="27" l="1"/>
  <c r="D24" i="27"/>
  <c r="D25" i="27"/>
  <c r="C25" i="27"/>
  <c r="C24" i="27"/>
  <c r="K49" i="37"/>
  <c r="L57" i="37" s="1"/>
  <c r="F25" i="27" l="1"/>
  <c r="B25" i="27" s="1"/>
  <c r="F24" i="27"/>
  <c r="B24" i="27" s="1"/>
  <c r="B22" i="27"/>
  <c r="K57" i="37"/>
  <c r="B21" i="27"/>
  <c r="B19" i="27" l="1"/>
  <c r="B17" i="27"/>
  <c r="B18" i="27"/>
  <c r="B20" i="27" l="1"/>
  <c r="B15" i="31" l="1"/>
  <c r="B20" i="31" l="1"/>
  <c r="B23" i="31" l="1"/>
  <c r="B22" i="31"/>
</calcChain>
</file>

<file path=xl/sharedStrings.xml><?xml version="1.0" encoding="utf-8"?>
<sst xmlns="http://schemas.openxmlformats.org/spreadsheetml/2006/main" count="696" uniqueCount="156">
  <si>
    <t>項目</t>
    <rPh sb="0" eb="2">
      <t>コウモク</t>
    </rPh>
    <phoneticPr fontId="4"/>
  </si>
  <si>
    <t>円</t>
    <rPh sb="0" eb="1">
      <t>エン</t>
    </rPh>
    <phoneticPr fontId="4"/>
  </si>
  <si>
    <t>Ⅱ．労務費</t>
    <rPh sb="2" eb="5">
      <t>ロウムヒ</t>
    </rPh>
    <phoneticPr fontId="4"/>
  </si>
  <si>
    <t>Ⅲ．その他経費</t>
    <rPh sb="4" eb="5">
      <t>タ</t>
    </rPh>
    <rPh sb="5" eb="7">
      <t>ケイヒ</t>
    </rPh>
    <phoneticPr fontId="4"/>
  </si>
  <si>
    <t>４．</t>
    <phoneticPr fontId="4"/>
  </si>
  <si>
    <t>事業期間全体</t>
    <rPh sb="0" eb="2">
      <t>ジギョウ</t>
    </rPh>
    <rPh sb="2" eb="4">
      <t>キカン</t>
    </rPh>
    <rPh sb="4" eb="6">
      <t>ゼンタイ</t>
    </rPh>
    <phoneticPr fontId="4"/>
  </si>
  <si>
    <t>Ⅰ．機械装置等費</t>
    <rPh sb="2" eb="4">
      <t>キカイ</t>
    </rPh>
    <rPh sb="4" eb="6">
      <t>ソウチ</t>
    </rPh>
    <rPh sb="6" eb="7">
      <t>トウ</t>
    </rPh>
    <rPh sb="7" eb="8">
      <t>ヒ</t>
    </rPh>
    <phoneticPr fontId="4"/>
  </si>
  <si>
    <t>　１．土木・建築工事費</t>
    <rPh sb="3" eb="5">
      <t>ドボク</t>
    </rPh>
    <rPh sb="6" eb="8">
      <t>ケンチク</t>
    </rPh>
    <rPh sb="8" eb="11">
      <t>コウジヒ</t>
    </rPh>
    <phoneticPr fontId="4"/>
  </si>
  <si>
    <t>　２．機械装置等製作・購入費</t>
    <rPh sb="3" eb="5">
      <t>キカイ</t>
    </rPh>
    <rPh sb="5" eb="7">
      <t>ソウチ</t>
    </rPh>
    <rPh sb="7" eb="8">
      <t>トウ</t>
    </rPh>
    <rPh sb="8" eb="10">
      <t>セイサク</t>
    </rPh>
    <rPh sb="11" eb="13">
      <t>コウニュウ</t>
    </rPh>
    <rPh sb="13" eb="14">
      <t>ヒ</t>
    </rPh>
    <phoneticPr fontId="4"/>
  </si>
  <si>
    <t>　３．保守・改造修理費</t>
    <rPh sb="3" eb="5">
      <t>ホシュ</t>
    </rPh>
    <rPh sb="6" eb="8">
      <t>カイゾウ</t>
    </rPh>
    <rPh sb="8" eb="11">
      <t>シュウリヒ</t>
    </rPh>
    <phoneticPr fontId="4"/>
  </si>
  <si>
    <t>　１．研究員費</t>
    <rPh sb="3" eb="6">
      <t>ケンキュウイン</t>
    </rPh>
    <rPh sb="6" eb="7">
      <t>ヒ</t>
    </rPh>
    <phoneticPr fontId="4"/>
  </si>
  <si>
    <t>　２．補助員費</t>
    <rPh sb="3" eb="6">
      <t>ホジョイン</t>
    </rPh>
    <rPh sb="6" eb="7">
      <t>ヒ</t>
    </rPh>
    <phoneticPr fontId="4"/>
  </si>
  <si>
    <t>　１．消耗品費</t>
    <rPh sb="3" eb="6">
      <t>ショウモウヒン</t>
    </rPh>
    <rPh sb="6" eb="7">
      <t>ヒ</t>
    </rPh>
    <phoneticPr fontId="4"/>
  </si>
  <si>
    <t>　２．旅費</t>
    <rPh sb="3" eb="5">
      <t>リョヒ</t>
    </rPh>
    <phoneticPr fontId="4"/>
  </si>
  <si>
    <t>　３．外注費</t>
    <rPh sb="3" eb="6">
      <t>ガイチュウヒ</t>
    </rPh>
    <phoneticPr fontId="4"/>
  </si>
  <si>
    <t>　４．諸経費</t>
    <rPh sb="3" eb="6">
      <t>ショケイヒ</t>
    </rPh>
    <phoneticPr fontId="4"/>
  </si>
  <si>
    <t>Ⅳ．委託費・共同研究費</t>
    <rPh sb="2" eb="4">
      <t>イタク</t>
    </rPh>
    <rPh sb="4" eb="5">
      <t>ヒ</t>
    </rPh>
    <rPh sb="6" eb="8">
      <t>キョウドウ</t>
    </rPh>
    <rPh sb="8" eb="10">
      <t>ケンキュウ</t>
    </rPh>
    <rPh sb="10" eb="11">
      <t>ヒ</t>
    </rPh>
    <phoneticPr fontId="4"/>
  </si>
  <si>
    <t>　１．委託費・共同研究費</t>
    <rPh sb="3" eb="5">
      <t>イタク</t>
    </rPh>
    <rPh sb="5" eb="6">
      <t>ヒ</t>
    </rPh>
    <rPh sb="7" eb="9">
      <t>キョウドウ</t>
    </rPh>
    <rPh sb="9" eb="11">
      <t>ケンキュウ</t>
    </rPh>
    <rPh sb="11" eb="12">
      <t>ヒ</t>
    </rPh>
    <phoneticPr fontId="4"/>
  </si>
  <si>
    <t>　２．学術機関等に対する共同研究費</t>
    <rPh sb="3" eb="5">
      <t>ガクジュツ</t>
    </rPh>
    <rPh sb="5" eb="7">
      <t>キカン</t>
    </rPh>
    <rPh sb="7" eb="8">
      <t>トウ</t>
    </rPh>
    <rPh sb="9" eb="10">
      <t>タイ</t>
    </rPh>
    <rPh sb="12" eb="14">
      <t>キョウドウ</t>
    </rPh>
    <rPh sb="14" eb="16">
      <t>ケンキュウ</t>
    </rPh>
    <rPh sb="16" eb="17">
      <t>ヒ</t>
    </rPh>
    <phoneticPr fontId="4"/>
  </si>
  <si>
    <t>合計（Ⅰ＋Ⅱ＋Ⅲ＋Ⅳ）</t>
    <rPh sb="0" eb="2">
      <t>ゴウケイ</t>
    </rPh>
    <phoneticPr fontId="4"/>
  </si>
  <si>
    <t>積算基礎（円）</t>
    <rPh sb="0" eb="2">
      <t>セキサン</t>
    </rPh>
    <rPh sb="2" eb="4">
      <t>キソ</t>
    </rPh>
    <rPh sb="5" eb="6">
      <t>エン</t>
    </rPh>
    <phoneticPr fontId="4"/>
  </si>
  <si>
    <t>○○土木・建築工事費</t>
    <rPh sb="2" eb="4">
      <t>ドボク</t>
    </rPh>
    <rPh sb="5" eb="7">
      <t>ケンチク</t>
    </rPh>
    <rPh sb="7" eb="10">
      <t>コウジヒ</t>
    </rPh>
    <phoneticPr fontId="4"/>
  </si>
  <si>
    <t>＠</t>
    <phoneticPr fontId="4"/>
  </si>
  <si>
    <t>×</t>
    <phoneticPr fontId="4"/>
  </si>
  <si>
    <t>H</t>
    <phoneticPr fontId="4"/>
  </si>
  <si>
    <t>＝</t>
    <phoneticPr fontId="4"/>
  </si>
  <si>
    <t>○○製作設計費</t>
    <rPh sb="2" eb="4">
      <t>セイサク</t>
    </rPh>
    <rPh sb="4" eb="7">
      <t>セッケイヒ</t>
    </rPh>
    <phoneticPr fontId="4"/>
  </si>
  <si>
    <t>○○製作加工費</t>
    <rPh sb="2" eb="4">
      <t>セイサク</t>
    </rPh>
    <rPh sb="4" eb="7">
      <t>カコウヒ</t>
    </rPh>
    <phoneticPr fontId="4"/>
  </si>
  <si>
    <t>○○試験装置　一式</t>
    <rPh sb="2" eb="4">
      <t>シケン</t>
    </rPh>
    <rPh sb="4" eb="6">
      <t>ソウチ</t>
    </rPh>
    <rPh sb="7" eb="9">
      <t>イッシキ</t>
    </rPh>
    <phoneticPr fontId="4"/>
  </si>
  <si>
    <t>○○評価装置　一式</t>
    <rPh sb="2" eb="4">
      <t>ヒョウカ</t>
    </rPh>
    <rPh sb="4" eb="6">
      <t>ソウチ</t>
    </rPh>
    <rPh sb="7" eb="9">
      <t>イッシキ</t>
    </rPh>
    <phoneticPr fontId="4"/>
  </si>
  <si>
    <t>○○作成装置　一式</t>
    <rPh sb="2" eb="4">
      <t>サクセイ</t>
    </rPh>
    <rPh sb="4" eb="6">
      <t>ソウチ</t>
    </rPh>
    <rPh sb="7" eb="9">
      <t>イッシキ</t>
    </rPh>
    <phoneticPr fontId="4"/>
  </si>
  <si>
    <t>○○装置改造費　一式</t>
    <rPh sb="2" eb="4">
      <t>ソウチ</t>
    </rPh>
    <rPh sb="4" eb="7">
      <t>カイゾウヒ</t>
    </rPh>
    <rPh sb="8" eb="10">
      <t>イッシキ</t>
    </rPh>
    <phoneticPr fontId="4"/>
  </si>
  <si>
    <t>○○装置保守費　一式</t>
    <rPh sb="2" eb="4">
      <t>ソウチ</t>
    </rPh>
    <rPh sb="4" eb="6">
      <t>ホシュ</t>
    </rPh>
    <rPh sb="6" eb="7">
      <t>ヒ</t>
    </rPh>
    <rPh sb="8" eb="10">
      <t>イッシキ</t>
    </rPh>
    <phoneticPr fontId="4"/>
  </si>
  <si>
    <t>日</t>
    <rPh sb="0" eb="1">
      <t>ニチ</t>
    </rPh>
    <phoneticPr fontId="4"/>
  </si>
  <si>
    <t>○○薬品　一式</t>
    <rPh sb="2" eb="4">
      <t>ヤクヒン</t>
    </rPh>
    <rPh sb="5" eb="7">
      <t>イッシキ</t>
    </rPh>
    <phoneticPr fontId="4"/>
  </si>
  <si>
    <t>○○実験器具　一式</t>
    <rPh sb="2" eb="4">
      <t>ジッケン</t>
    </rPh>
    <rPh sb="4" eb="6">
      <t>キグ</t>
    </rPh>
    <rPh sb="7" eb="9">
      <t>イッシキ</t>
    </rPh>
    <phoneticPr fontId="4"/>
  </si>
  <si>
    <t>　　(1)研究員旅費</t>
    <rPh sb="5" eb="8">
      <t>ケンキュウイン</t>
    </rPh>
    <rPh sb="8" eb="10">
      <t>リョヒ</t>
    </rPh>
    <phoneticPr fontId="4"/>
  </si>
  <si>
    <t>　　(2)専門家旅費</t>
    <rPh sb="5" eb="8">
      <t>センモンカ</t>
    </rPh>
    <rPh sb="8" eb="10">
      <t>リョヒ</t>
    </rPh>
    <phoneticPr fontId="4"/>
  </si>
  <si>
    <t>ヶ月</t>
    <rPh sb="1" eb="2">
      <t>ゲツ</t>
    </rPh>
    <phoneticPr fontId="4"/>
  </si>
  <si>
    <t>委員謝金一式</t>
    <rPh sb="0" eb="2">
      <t>イイン</t>
    </rPh>
    <rPh sb="2" eb="4">
      <t>シャキン</t>
    </rPh>
    <rPh sb="4" eb="6">
      <t>イッシキ</t>
    </rPh>
    <phoneticPr fontId="4"/>
  </si>
  <si>
    <t>委員旅費一式</t>
    <rPh sb="0" eb="2">
      <t>イイン</t>
    </rPh>
    <rPh sb="2" eb="4">
      <t>リョヒ</t>
    </rPh>
    <rPh sb="4" eb="6">
      <t>イッシキ</t>
    </rPh>
    <phoneticPr fontId="4"/>
  </si>
  <si>
    <t>合計(Ⅰ＋Ⅱ＋Ⅲ＋Ⅳ）</t>
    <rPh sb="0" eb="2">
      <t>ゴウケイ</t>
    </rPh>
    <phoneticPr fontId="4"/>
  </si>
  <si>
    <t>　▲▲　▲▲</t>
    <phoneticPr fontId="4"/>
  </si>
  <si>
    <t>　〇〇　〇〇</t>
    <phoneticPr fontId="4"/>
  </si>
  <si>
    <t>（単位：円）</t>
    <phoneticPr fontId="4"/>
  </si>
  <si>
    <t>（１）全期間総括表</t>
    <rPh sb="3" eb="6">
      <t>ゼンキカン</t>
    </rPh>
    <rPh sb="6" eb="8">
      <t>ソウカツ</t>
    </rPh>
    <rPh sb="8" eb="9">
      <t>ヒョウ</t>
    </rPh>
    <phoneticPr fontId="4"/>
  </si>
  <si>
    <t>委託先名・共同研究先名</t>
    <rPh sb="0" eb="3">
      <t>イタクサキ</t>
    </rPh>
    <rPh sb="2" eb="3">
      <t>サキ</t>
    </rPh>
    <rPh sb="3" eb="4">
      <t>メイ</t>
    </rPh>
    <rPh sb="5" eb="7">
      <t>キョウドウ</t>
    </rPh>
    <rPh sb="7" eb="9">
      <t>ケンキュウ</t>
    </rPh>
    <rPh sb="9" eb="10">
      <t>サキ</t>
    </rPh>
    <rPh sb="10" eb="11">
      <t>メイ</t>
    </rPh>
    <phoneticPr fontId="4"/>
  </si>
  <si>
    <t>２．</t>
    <phoneticPr fontId="4"/>
  </si>
  <si>
    <t>合計（１．＋２．）</t>
    <rPh sb="0" eb="2">
      <t>ゴウケイ</t>
    </rPh>
    <phoneticPr fontId="4"/>
  </si>
  <si>
    <t>【研究分担先、分室がある場合の記載例】</t>
    <rPh sb="1" eb="3">
      <t>ケンキュウ</t>
    </rPh>
    <rPh sb="3" eb="5">
      <t>ブンタン</t>
    </rPh>
    <rPh sb="5" eb="6">
      <t>サキ</t>
    </rPh>
    <rPh sb="7" eb="9">
      <t>ブンシツ</t>
    </rPh>
    <rPh sb="12" eb="14">
      <t>バアイ</t>
    </rPh>
    <rPh sb="15" eb="17">
      <t>キサイ</t>
    </rPh>
    <rPh sb="17" eb="18">
      <t>レイ</t>
    </rPh>
    <phoneticPr fontId="4"/>
  </si>
  <si>
    <t>３．</t>
    <phoneticPr fontId="4"/>
  </si>
  <si>
    <t>（３）委託先、共同研究先総括表</t>
    <rPh sb="3" eb="6">
      <t>イタクサキ</t>
    </rPh>
    <rPh sb="5" eb="6">
      <t>サキ</t>
    </rPh>
    <rPh sb="7" eb="9">
      <t>キョウドウ</t>
    </rPh>
    <rPh sb="9" eb="11">
      <t>ケンキュウ</t>
    </rPh>
    <rPh sb="11" eb="12">
      <t>サキ</t>
    </rPh>
    <rPh sb="12" eb="14">
      <t>ソウカツ</t>
    </rPh>
    <rPh sb="14" eb="15">
      <t>ヒョウ</t>
    </rPh>
    <phoneticPr fontId="4"/>
  </si>
  <si>
    <t>小計（Ⅰ＋Ⅱ＋Ⅲ）</t>
    <rPh sb="0" eb="2">
      <t>ショウケイ</t>
    </rPh>
    <phoneticPr fontId="4"/>
  </si>
  <si>
    <t>Ⅳ．間接経費</t>
    <rPh sb="2" eb="4">
      <t>カンセツ</t>
    </rPh>
    <rPh sb="4" eb="6">
      <t>ケイヒ</t>
    </rPh>
    <phoneticPr fontId="4"/>
  </si>
  <si>
    <t>消費税及び地方消費税</t>
    <rPh sb="0" eb="3">
      <t>ショウヒゼイ</t>
    </rPh>
    <rPh sb="3" eb="4">
      <t>オヨ</t>
    </rPh>
    <rPh sb="5" eb="7">
      <t>チホウ</t>
    </rPh>
    <rPh sb="7" eb="10">
      <t>ショウヒゼイ</t>
    </rPh>
    <phoneticPr fontId="4"/>
  </si>
  <si>
    <t>総計</t>
    <rPh sb="0" eb="2">
      <t>ソウケイ</t>
    </rPh>
    <phoneticPr fontId="4"/>
  </si>
  <si>
    <t>※学術機関等に対する委託費・共同研究費の場合は「間接経費」が積算可能です。</t>
    <rPh sb="1" eb="3">
      <t>ガクジュツ</t>
    </rPh>
    <rPh sb="3" eb="5">
      <t>キカン</t>
    </rPh>
    <rPh sb="5" eb="6">
      <t>トウ</t>
    </rPh>
    <rPh sb="7" eb="8">
      <t>タイ</t>
    </rPh>
    <rPh sb="10" eb="12">
      <t>イタク</t>
    </rPh>
    <rPh sb="12" eb="13">
      <t>ヒ</t>
    </rPh>
    <rPh sb="14" eb="16">
      <t>キョウドウ</t>
    </rPh>
    <rPh sb="16" eb="18">
      <t>ケンキュウ</t>
    </rPh>
    <rPh sb="18" eb="19">
      <t>ヒ</t>
    </rPh>
    <rPh sb="20" eb="22">
      <t>バアイ</t>
    </rPh>
    <rPh sb="24" eb="26">
      <t>カンセツ</t>
    </rPh>
    <rPh sb="26" eb="28">
      <t>ケイヒ</t>
    </rPh>
    <rPh sb="30" eb="32">
      <t>セキサン</t>
    </rPh>
    <rPh sb="32" eb="34">
      <t>カノウ</t>
    </rPh>
    <phoneticPr fontId="15"/>
  </si>
  <si>
    <t>根戸太郎（健保等級 20）</t>
    <rPh sb="0" eb="2">
      <t>ネド</t>
    </rPh>
    <rPh sb="2" eb="4">
      <t>タロウ</t>
    </rPh>
    <rPh sb="5" eb="7">
      <t>ケンポ</t>
    </rPh>
    <rPh sb="7" eb="9">
      <t>トウキュウ</t>
    </rPh>
    <phoneticPr fontId="4"/>
  </si>
  <si>
    <t>根戸花子（健保等級 30）</t>
    <rPh sb="0" eb="2">
      <t>ネド</t>
    </rPh>
    <rPh sb="2" eb="4">
      <t>ハナコ</t>
    </rPh>
    <rPh sb="5" eb="7">
      <t>ケンポ</t>
    </rPh>
    <rPh sb="7" eb="9">
      <t>トウキュウ</t>
    </rPh>
    <phoneticPr fontId="4"/>
  </si>
  <si>
    <t>根戸○○</t>
    <rPh sb="0" eb="2">
      <t>ネド</t>
    </rPh>
    <phoneticPr fontId="4"/>
  </si>
  <si>
    <t>Ⅳ．間接経費</t>
    <rPh sb="2" eb="4">
      <t>カンセツ</t>
    </rPh>
    <rPh sb="4" eb="6">
      <t>ケイヒ</t>
    </rPh>
    <phoneticPr fontId="3"/>
  </si>
  <si>
    <t>合計Ａ(Ⅰ＋Ⅱ＋Ⅲ＋Ⅳ）</t>
    <rPh sb="0" eb="2">
      <t>ゴウケイ</t>
    </rPh>
    <phoneticPr fontId="3"/>
  </si>
  <si>
    <t>消費税及び地方消費税</t>
    <rPh sb="0" eb="3">
      <t>ショウヒゼイ</t>
    </rPh>
    <rPh sb="3" eb="4">
      <t>オヨ</t>
    </rPh>
    <rPh sb="5" eb="7">
      <t>チホウ</t>
    </rPh>
    <rPh sb="7" eb="10">
      <t>ショウヒゼイ</t>
    </rPh>
    <phoneticPr fontId="15"/>
  </si>
  <si>
    <t>合計Ｂ（Ａ+消費税及び地方消費税）</t>
    <rPh sb="0" eb="2">
      <t>ゴウケイ</t>
    </rPh>
    <rPh sb="6" eb="9">
      <t>ショウヒゼイ</t>
    </rPh>
    <rPh sb="9" eb="10">
      <t>オヨ</t>
    </rPh>
    <rPh sb="11" eb="13">
      <t>チホウ</t>
    </rPh>
    <rPh sb="13" eb="16">
      <t>ショウヒゼイ</t>
    </rPh>
    <phoneticPr fontId="4"/>
  </si>
  <si>
    <t>全期間総括表</t>
    <rPh sb="0" eb="3">
      <t>ゼンキカン</t>
    </rPh>
    <rPh sb="3" eb="5">
      <t>ソウカツ</t>
    </rPh>
    <rPh sb="5" eb="6">
      <t>ヒョウ</t>
    </rPh>
    <phoneticPr fontId="4"/>
  </si>
  <si>
    <t>○○大学</t>
    <rPh sb="2" eb="4">
      <t>ダイガク</t>
    </rPh>
    <phoneticPr fontId="4"/>
  </si>
  <si>
    <t>シート名</t>
    <rPh sb="3" eb="4">
      <t>メイ</t>
    </rPh>
    <phoneticPr fontId="4"/>
  </si>
  <si>
    <t>記載にあたっての注意事項</t>
    <rPh sb="0" eb="2">
      <t>キサイ</t>
    </rPh>
    <rPh sb="8" eb="10">
      <t>チュウイ</t>
    </rPh>
    <rPh sb="10" eb="12">
      <t>ジコウ</t>
    </rPh>
    <phoneticPr fontId="4"/>
  </si>
  <si>
    <t>　　(8)委員会費</t>
    <rPh sb="5" eb="7">
      <t>イイン</t>
    </rPh>
    <rPh sb="7" eb="9">
      <t>カイヒ</t>
    </rPh>
    <phoneticPr fontId="4"/>
  </si>
  <si>
    <t>　　(9)学会等参加費</t>
    <rPh sb="5" eb="7">
      <t>ガッカイ</t>
    </rPh>
    <rPh sb="7" eb="8">
      <t>トウ</t>
    </rPh>
    <rPh sb="8" eb="11">
      <t>サンカヒ</t>
    </rPh>
    <phoneticPr fontId="4"/>
  </si>
  <si>
    <t>　　(1)光熱水料</t>
    <rPh sb="5" eb="6">
      <t>ヒカリ</t>
    </rPh>
    <rPh sb="6" eb="7">
      <t>ネツ</t>
    </rPh>
    <rPh sb="7" eb="8">
      <t>スイ</t>
    </rPh>
    <rPh sb="8" eb="9">
      <t>リョウ</t>
    </rPh>
    <phoneticPr fontId="4"/>
  </si>
  <si>
    <t>　　(2)会議費</t>
    <rPh sb="5" eb="8">
      <t>カイギヒ</t>
    </rPh>
    <phoneticPr fontId="4"/>
  </si>
  <si>
    <t>　　(7)運送費</t>
    <rPh sb="5" eb="8">
      <t>ウンソウヒ</t>
    </rPh>
    <phoneticPr fontId="4"/>
  </si>
  <si>
    <t>　　(6)通訳費・翻訳費</t>
    <rPh sb="5" eb="7">
      <t>ツウヤク</t>
    </rPh>
    <rPh sb="7" eb="8">
      <t>ヒ</t>
    </rPh>
    <rPh sb="9" eb="11">
      <t>ホンヤク</t>
    </rPh>
    <rPh sb="11" eb="12">
      <t>ヒ</t>
    </rPh>
    <phoneticPr fontId="4"/>
  </si>
  <si>
    <t>　　(5)図書資料費</t>
    <rPh sb="5" eb="7">
      <t>トショ</t>
    </rPh>
    <rPh sb="7" eb="9">
      <t>シリョウ</t>
    </rPh>
    <rPh sb="9" eb="10">
      <t>ヒ</t>
    </rPh>
    <phoneticPr fontId="4"/>
  </si>
  <si>
    <t>　　(4)借料（リース、レンタル等）</t>
    <rPh sb="5" eb="7">
      <t>シャクリョウ</t>
    </rPh>
    <rPh sb="16" eb="17">
      <t>ナド</t>
    </rPh>
    <phoneticPr fontId="4"/>
  </si>
  <si>
    <t>　　(3)通信費</t>
    <rPh sb="5" eb="8">
      <t>ツウシンヒ</t>
    </rPh>
    <phoneticPr fontId="4"/>
  </si>
  <si>
    <t>　委託先/共同研究先総括表</t>
    <rPh sb="1" eb="4">
      <t>イタクサキ</t>
    </rPh>
    <rPh sb="5" eb="7">
      <t>キョウドウ</t>
    </rPh>
    <rPh sb="7" eb="9">
      <t>ケンキュウ</t>
    </rPh>
    <rPh sb="9" eb="10">
      <t>サキ</t>
    </rPh>
    <rPh sb="10" eb="12">
      <t>ソウカツ</t>
    </rPh>
    <rPh sb="12" eb="13">
      <t>ヒョウ</t>
    </rPh>
    <phoneticPr fontId="4"/>
  </si>
  <si>
    <t>項目別明細表（委託・共同研究先用）</t>
    <rPh sb="0" eb="2">
      <t>コウモク</t>
    </rPh>
    <rPh sb="2" eb="3">
      <t>ベツ</t>
    </rPh>
    <rPh sb="3" eb="6">
      <t>メイサイヒョウ</t>
    </rPh>
    <rPh sb="7" eb="9">
      <t>イタク</t>
    </rPh>
    <rPh sb="10" eb="12">
      <t>キョウドウ</t>
    </rPh>
    <rPh sb="12" eb="14">
      <t>ケンキュウ</t>
    </rPh>
    <rPh sb="14" eb="15">
      <t>サキ</t>
    </rPh>
    <rPh sb="15" eb="16">
      <t>ヨウ</t>
    </rPh>
    <phoneticPr fontId="4"/>
  </si>
  <si>
    <t>2026年度</t>
    <rPh sb="4" eb="6">
      <t>ネンド</t>
    </rPh>
    <phoneticPr fontId="4"/>
  </si>
  <si>
    <t>2027年度</t>
    <rPh sb="4" eb="6">
      <t>ネンド</t>
    </rPh>
    <phoneticPr fontId="4"/>
  </si>
  <si>
    <t>2028年度</t>
    <rPh sb="4" eb="6">
      <t>ネンド</t>
    </rPh>
    <phoneticPr fontId="4"/>
  </si>
  <si>
    <t>委託・共同研究先総括表</t>
    <rPh sb="0" eb="2">
      <t>イタク</t>
    </rPh>
    <rPh sb="3" eb="5">
      <t>キョウドウ</t>
    </rPh>
    <rPh sb="5" eb="7">
      <t>ケンキュウ</t>
    </rPh>
    <rPh sb="7" eb="8">
      <t>サキ</t>
    </rPh>
    <rPh sb="8" eb="10">
      <t>ソウカツ</t>
    </rPh>
    <rPh sb="10" eb="11">
      <t>ヒョウ</t>
    </rPh>
    <phoneticPr fontId="4"/>
  </si>
  <si>
    <t>入力規制</t>
    <rPh sb="0" eb="2">
      <t>ニュウリョク</t>
    </rPh>
    <rPh sb="2" eb="4">
      <t>キセイ</t>
    </rPh>
    <phoneticPr fontId="4"/>
  </si>
  <si>
    <t>うち委託先</t>
    <rPh sb="2" eb="5">
      <t>イタクサキ</t>
    </rPh>
    <phoneticPr fontId="4"/>
  </si>
  <si>
    <t>うち共同研究先</t>
    <rPh sb="2" eb="4">
      <t>キョウドウ</t>
    </rPh>
    <rPh sb="4" eb="7">
      <t>ケンキュウサキ</t>
    </rPh>
    <phoneticPr fontId="4"/>
  </si>
  <si>
    <t>委託先・共同研究先名を記載</t>
    <rPh sb="0" eb="2">
      <t>イタク</t>
    </rPh>
    <rPh sb="2" eb="3">
      <t>サキ</t>
    </rPh>
    <rPh sb="4" eb="6">
      <t>キョウドウ</t>
    </rPh>
    <rPh sb="6" eb="9">
      <t>ケンキュウサキ</t>
    </rPh>
    <rPh sb="9" eb="10">
      <t>メイ</t>
    </rPh>
    <rPh sb="11" eb="13">
      <t>キサイ</t>
    </rPh>
    <phoneticPr fontId="4"/>
  </si>
  <si>
    <t>回</t>
    <rPh sb="0" eb="1">
      <t>カイ</t>
    </rPh>
    <phoneticPr fontId="4"/>
  </si>
  <si>
    <t>国内旅費</t>
    <rPh sb="0" eb="2">
      <t>コクナイ</t>
    </rPh>
    <rPh sb="2" eb="4">
      <t>リョヒ</t>
    </rPh>
    <phoneticPr fontId="4"/>
  </si>
  <si>
    <t>海外旅費</t>
    <rPh sb="0" eb="2">
      <t>カイガイ</t>
    </rPh>
    <rPh sb="2" eb="4">
      <t>リョヒ</t>
    </rPh>
    <phoneticPr fontId="4"/>
  </si>
  <si>
    <t>○○ソフト外注</t>
    <rPh sb="5" eb="7">
      <t>ガイチュウ</t>
    </rPh>
    <phoneticPr fontId="4"/>
  </si>
  <si>
    <t>%</t>
    <phoneticPr fontId="4"/>
  </si>
  <si>
    <t>（Ⅰ+Ⅱ+Ⅲ）×</t>
    <phoneticPr fontId="4"/>
  </si>
  <si>
    <t>補助事業に要する経費</t>
  </si>
  <si>
    <t>補助事業に要する経費</t>
    <rPh sb="2" eb="4">
      <t>ジギョウ</t>
    </rPh>
    <rPh sb="5" eb="6">
      <t>ヨウ</t>
    </rPh>
    <rPh sb="8" eb="10">
      <t>ケイヒ</t>
    </rPh>
    <phoneticPr fontId="4"/>
  </si>
  <si>
    <t>（２）補助先総括表</t>
    <rPh sb="5" eb="6">
      <t>サキ</t>
    </rPh>
    <rPh sb="6" eb="8">
      <t>ソウカツ</t>
    </rPh>
    <rPh sb="8" eb="9">
      <t>ヒョウ</t>
    </rPh>
    <phoneticPr fontId="4"/>
  </si>
  <si>
    <t>　＊補助金の額</t>
    <rPh sb="6" eb="7">
      <t>ガク</t>
    </rPh>
    <phoneticPr fontId="4"/>
  </si>
  <si>
    <t>※項目毎に「補助対象費用」を記入してください。</t>
  </si>
  <si>
    <t>※Ⅳ．委託費・共同研究費の補助先がＮＥＤＯへ計上する補助対象費用は、消費税抜き額になります。</t>
  </si>
  <si>
    <t>　補助先総括表</t>
    <rPh sb="3" eb="4">
      <t>サキ</t>
    </rPh>
    <rPh sb="4" eb="6">
      <t>ソウカツ</t>
    </rPh>
    <rPh sb="6" eb="7">
      <t>ヒョウ</t>
    </rPh>
    <phoneticPr fontId="4"/>
  </si>
  <si>
    <t>補助先名</t>
    <rPh sb="2" eb="3">
      <t>サキ</t>
    </rPh>
    <rPh sb="3" eb="4">
      <t>メイ</t>
    </rPh>
    <phoneticPr fontId="4"/>
  </si>
  <si>
    <t>補助対象費用</t>
    <rPh sb="2" eb="4">
      <t>タイショウ</t>
    </rPh>
    <rPh sb="4" eb="6">
      <t>ヒヨウ</t>
    </rPh>
    <phoneticPr fontId="4"/>
  </si>
  <si>
    <t>補助金の額（円）</t>
    <rPh sb="2" eb="3">
      <t>キン</t>
    </rPh>
    <rPh sb="4" eb="5">
      <t>ガク</t>
    </rPh>
    <rPh sb="6" eb="7">
      <t>エン</t>
    </rPh>
    <phoneticPr fontId="4"/>
  </si>
  <si>
    <t>※補助先がＮＥＤＯへ計上する補助対象費用は、消費税抜き額になります。（ただし、委託契約は消費税の課税取引となりますので、補助先と委託先の関係では合計Ｂにて契約します。）</t>
    <rPh sb="3" eb="4">
      <t>サキ</t>
    </rPh>
    <rPh sb="10" eb="12">
      <t>ケイジョウ</t>
    </rPh>
    <rPh sb="16" eb="18">
      <t>タイショウ</t>
    </rPh>
    <rPh sb="18" eb="20">
      <t>ヒヨウ</t>
    </rPh>
    <rPh sb="22" eb="25">
      <t>ショウヒゼイ</t>
    </rPh>
    <rPh sb="25" eb="26">
      <t>ヌ</t>
    </rPh>
    <rPh sb="27" eb="28">
      <t>ガク</t>
    </rPh>
    <rPh sb="39" eb="41">
      <t>イタク</t>
    </rPh>
    <rPh sb="41" eb="43">
      <t>ケイヤク</t>
    </rPh>
    <rPh sb="44" eb="47">
      <t>ショウヒゼイ</t>
    </rPh>
    <rPh sb="48" eb="50">
      <t>カゼイ</t>
    </rPh>
    <rPh sb="50" eb="52">
      <t>トリヒキ</t>
    </rPh>
    <rPh sb="62" eb="63">
      <t>サキ</t>
    </rPh>
    <rPh sb="64" eb="67">
      <t>イタクサキ</t>
    </rPh>
    <rPh sb="68" eb="70">
      <t>カンケイ</t>
    </rPh>
    <rPh sb="72" eb="74">
      <t>ゴウケイ</t>
    </rPh>
    <rPh sb="77" eb="79">
      <t>ケイヤク</t>
    </rPh>
    <phoneticPr fontId="15"/>
  </si>
  <si>
    <t>※補助先がＮＥＤＯへ計上する補助対象費用は、消費税抜き額になります。</t>
    <rPh sb="3" eb="4">
      <t>サキ</t>
    </rPh>
    <rPh sb="10" eb="12">
      <t>ケイジョウ</t>
    </rPh>
    <rPh sb="16" eb="18">
      <t>タイショウ</t>
    </rPh>
    <rPh sb="18" eb="20">
      <t>ヒヨウ</t>
    </rPh>
    <rPh sb="22" eb="25">
      <t>ショウヒゼイ</t>
    </rPh>
    <rPh sb="25" eb="26">
      <t>ヌ</t>
    </rPh>
    <rPh sb="27" eb="28">
      <t>ガク</t>
    </rPh>
    <phoneticPr fontId="15"/>
  </si>
  <si>
    <t>※機関、年度毎に「補助対象費用」を記入してください。</t>
    <rPh sb="1" eb="3">
      <t>キカン</t>
    </rPh>
    <rPh sb="4" eb="6">
      <t>ネンド</t>
    </rPh>
    <rPh sb="9" eb="11">
      <t>ホジョ</t>
    </rPh>
    <phoneticPr fontId="4"/>
  </si>
  <si>
    <t>項目別明細表（補助先用）</t>
    <rPh sb="0" eb="2">
      <t>コウモク</t>
    </rPh>
    <rPh sb="2" eb="3">
      <t>ベツ</t>
    </rPh>
    <rPh sb="3" eb="6">
      <t>メイサイヒョウ</t>
    </rPh>
    <rPh sb="9" eb="10">
      <t>サキ</t>
    </rPh>
    <rPh sb="10" eb="11">
      <t>ヨウ</t>
    </rPh>
    <phoneticPr fontId="4"/>
  </si>
  <si>
    <t>※本事業においては、4月から翌年3月までを1年度としております（例2026年度:2026年4月から2027年3月）</t>
    <rPh sb="1" eb="2">
      <t>ホン</t>
    </rPh>
    <rPh sb="2" eb="4">
      <t>ジギョウ</t>
    </rPh>
    <rPh sb="11" eb="12">
      <t>ガツ</t>
    </rPh>
    <rPh sb="14" eb="16">
      <t>ヨクネン</t>
    </rPh>
    <rPh sb="17" eb="18">
      <t>ガツ</t>
    </rPh>
    <rPh sb="22" eb="24">
      <t>ネンド</t>
    </rPh>
    <rPh sb="32" eb="33">
      <t>レイ</t>
    </rPh>
    <rPh sb="37" eb="39">
      <t>ネンド</t>
    </rPh>
    <rPh sb="44" eb="45">
      <t>ネン</t>
    </rPh>
    <rPh sb="46" eb="47">
      <t>ガツ</t>
    </rPh>
    <rPh sb="53" eb="54">
      <t>ネン</t>
    </rPh>
    <rPh sb="55" eb="56">
      <t>ガツ</t>
    </rPh>
    <phoneticPr fontId="4"/>
  </si>
  <si>
    <t>（単位：円）</t>
  </si>
  <si>
    <t>項目別明細表(2026年度）</t>
    <phoneticPr fontId="4"/>
  </si>
  <si>
    <t>事業者名を記載</t>
    <rPh sb="0" eb="3">
      <t>ジギョウシャ</t>
    </rPh>
    <rPh sb="3" eb="4">
      <t>メイ</t>
    </rPh>
    <rPh sb="5" eb="7">
      <t>キサイ</t>
    </rPh>
    <phoneticPr fontId="4"/>
  </si>
  <si>
    <t>※補助先がＮＥＤＯへ計上する補助対象費用は、消費税抜き額になります。</t>
    <rPh sb="1" eb="3">
      <t>ホジョ</t>
    </rPh>
    <rPh sb="3" eb="4">
      <t>サキ</t>
    </rPh>
    <rPh sb="10" eb="12">
      <t>ケイジョウ</t>
    </rPh>
    <rPh sb="16" eb="18">
      <t>タイショウ</t>
    </rPh>
    <rPh sb="18" eb="20">
      <t>ヒヨウ</t>
    </rPh>
    <rPh sb="22" eb="25">
      <t>ショウヒゼイ</t>
    </rPh>
    <rPh sb="25" eb="26">
      <t>ヌ</t>
    </rPh>
    <rPh sb="27" eb="28">
      <t>ガク</t>
    </rPh>
    <phoneticPr fontId="15"/>
  </si>
  <si>
    <t>（ただし、委託契約は消費税の課税取引となりますので、補助先と委託先の関係では「総計」にて契約します。）</t>
    <phoneticPr fontId="4"/>
  </si>
  <si>
    <t>項目別明細表
（委託・共同研究先）</t>
    <rPh sb="8" eb="10">
      <t>イタク</t>
    </rPh>
    <rPh sb="11" eb="13">
      <t>キョウドウ</t>
    </rPh>
    <rPh sb="13" eb="15">
      <t>ケンキュウ</t>
    </rPh>
    <phoneticPr fontId="4"/>
  </si>
  <si>
    <t>項目別明細表（SU）</t>
    <phoneticPr fontId="4"/>
  </si>
  <si>
    <t>委託・共同研究先総括表（SU）</t>
    <rPh sb="0" eb="2">
      <t>イタク</t>
    </rPh>
    <rPh sb="3" eb="5">
      <t>キョウドウ</t>
    </rPh>
    <rPh sb="5" eb="7">
      <t>ケンキュウ</t>
    </rPh>
    <rPh sb="7" eb="8">
      <t>サキ</t>
    </rPh>
    <rPh sb="8" eb="10">
      <t>ソウカツ</t>
    </rPh>
    <rPh sb="10" eb="11">
      <t>ヒョウ</t>
    </rPh>
    <phoneticPr fontId="4"/>
  </si>
  <si>
    <t>2029年度</t>
    <rPh sb="4" eb="6">
      <t>ネンド</t>
    </rPh>
    <phoneticPr fontId="4"/>
  </si>
  <si>
    <t>必須</t>
    <rPh sb="0" eb="2">
      <t>ヒッス</t>
    </rPh>
    <phoneticPr fontId="4"/>
  </si>
  <si>
    <t>任意</t>
    <rPh sb="0" eb="2">
      <t>ニンイ</t>
    </rPh>
    <phoneticPr fontId="4"/>
  </si>
  <si>
    <t>項目別明細表(202X年度）</t>
    <phoneticPr fontId="4"/>
  </si>
  <si>
    <t>１．　大企業等（購買に係る費用）</t>
    <rPh sb="3" eb="7">
      <t>ダイキギョウナド</t>
    </rPh>
    <rPh sb="8" eb="10">
      <t>コウバイ</t>
    </rPh>
    <rPh sb="11" eb="12">
      <t>カカ</t>
    </rPh>
    <rPh sb="13" eb="15">
      <t>ヒヨウ</t>
    </rPh>
    <phoneticPr fontId="4"/>
  </si>
  <si>
    <t>１．　大企業等（購買以外の費用）</t>
    <rPh sb="3" eb="7">
      <t>ダイキギョウナド</t>
    </rPh>
    <rPh sb="8" eb="10">
      <t>コウバイ</t>
    </rPh>
    <rPh sb="10" eb="12">
      <t>イガイ</t>
    </rPh>
    <rPh sb="13" eb="15">
      <t>ヒヨウ</t>
    </rPh>
    <phoneticPr fontId="4"/>
  </si>
  <si>
    <t>全期間総括表（大）</t>
    <rPh sb="0" eb="3">
      <t>ゼンキカン</t>
    </rPh>
    <rPh sb="3" eb="5">
      <t>ソウカツ</t>
    </rPh>
    <rPh sb="5" eb="6">
      <t>ヒョウ</t>
    </rPh>
    <rPh sb="7" eb="8">
      <t>ダイ</t>
    </rPh>
    <phoneticPr fontId="4"/>
  </si>
  <si>
    <t>補助先総括表（大）</t>
    <rPh sb="2" eb="3">
      <t>サキ</t>
    </rPh>
    <rPh sb="3" eb="5">
      <t>ソウカツ</t>
    </rPh>
    <rPh sb="5" eb="6">
      <t>ヒョウ</t>
    </rPh>
    <rPh sb="7" eb="8">
      <t>ダイ</t>
    </rPh>
    <phoneticPr fontId="4"/>
  </si>
  <si>
    <t>大企業等については「大」の記載があるシートに、スタートアップについては「SU」の記載があるシートにそれぞれ記載してください。</t>
    <phoneticPr fontId="4"/>
  </si>
  <si>
    <r>
      <t xml:space="preserve">補助先総括表（大）
</t>
    </r>
    <r>
      <rPr>
        <sz val="11"/>
        <color rgb="FFFF0000"/>
        <rFont val="Meiryo UI"/>
        <family val="3"/>
        <charset val="128"/>
      </rPr>
      <t>（購買用）</t>
    </r>
    <rPh sb="11" eb="13">
      <t>コウバイ</t>
    </rPh>
    <rPh sb="13" eb="14">
      <t>ヨウ</t>
    </rPh>
    <phoneticPr fontId="4"/>
  </si>
  <si>
    <t>購買に係る補助率：</t>
    <rPh sb="0" eb="2">
      <t>コウバイ</t>
    </rPh>
    <rPh sb="3" eb="4">
      <t>カカ</t>
    </rPh>
    <rPh sb="5" eb="8">
      <t>ホジョリツ</t>
    </rPh>
    <phoneticPr fontId="4"/>
  </si>
  <si>
    <t>・大企業等が作成するようにしてください。
・項目別明細表の補助対象費用の各項目の合計セルを参照しているか確認してください。</t>
    <rPh sb="22" eb="24">
      <t>コウモク</t>
    </rPh>
    <rPh sb="24" eb="25">
      <t>ベツ</t>
    </rPh>
    <rPh sb="25" eb="28">
      <t>メイサイヒョウ</t>
    </rPh>
    <rPh sb="31" eb="33">
      <t>タイショウ</t>
    </rPh>
    <rPh sb="33" eb="35">
      <t>ヒヨウ</t>
    </rPh>
    <rPh sb="36" eb="37">
      <t>カク</t>
    </rPh>
    <rPh sb="37" eb="39">
      <t>コウモク</t>
    </rPh>
    <rPh sb="40" eb="42">
      <t>ゴウケイ</t>
    </rPh>
    <rPh sb="45" eb="47">
      <t>サンショウ</t>
    </rPh>
    <rPh sb="52" eb="54">
      <t>カクニン</t>
    </rPh>
    <phoneticPr fontId="4"/>
  </si>
  <si>
    <r>
      <rPr>
        <sz val="11"/>
        <color rgb="FFFF0000"/>
        <rFont val="Meiryo UI"/>
        <family val="3"/>
        <charset val="128"/>
      </rPr>
      <t>・購買に係る費用を記載するようにしてください。</t>
    </r>
    <r>
      <rPr>
        <sz val="11"/>
        <color theme="1"/>
        <rFont val="Meiryo UI"/>
        <family val="3"/>
        <charset val="128"/>
      </rPr>
      <t xml:space="preserve">
・大企業等が作成するようにしてください。
・項目別明細表の補助対象費用の各項目の合計セルを参照しているか確認してください。</t>
    </r>
    <phoneticPr fontId="4"/>
  </si>
  <si>
    <t>項目別明細表（大）【2026年度】</t>
    <rPh sb="0" eb="2">
      <t>コウモク</t>
    </rPh>
    <rPh sb="2" eb="3">
      <t>ベツ</t>
    </rPh>
    <rPh sb="3" eb="6">
      <t>メイサイヒョウ</t>
    </rPh>
    <rPh sb="7" eb="8">
      <t>ダイ</t>
    </rPh>
    <rPh sb="14" eb="16">
      <t>ネンド</t>
    </rPh>
    <phoneticPr fontId="4"/>
  </si>
  <si>
    <r>
      <t xml:space="preserve">項目別明細表（大）【202X年度】
</t>
    </r>
    <r>
      <rPr>
        <sz val="11"/>
        <color rgb="FFFF0000"/>
        <rFont val="Meiryo UI"/>
        <family val="3"/>
        <charset val="128"/>
      </rPr>
      <t>（購買用）</t>
    </r>
    <rPh sb="0" eb="2">
      <t>コウモク</t>
    </rPh>
    <rPh sb="2" eb="3">
      <t>ベツ</t>
    </rPh>
    <rPh sb="3" eb="6">
      <t>メイサイヒョウ</t>
    </rPh>
    <rPh sb="14" eb="16">
      <t>ネンド</t>
    </rPh>
    <rPh sb="19" eb="21">
      <t>コウバイ</t>
    </rPh>
    <rPh sb="21" eb="22">
      <t>ヨウ</t>
    </rPh>
    <phoneticPr fontId="4"/>
  </si>
  <si>
    <r>
      <rPr>
        <b/>
        <sz val="11"/>
        <color theme="1"/>
        <rFont val="Meiryo UI"/>
        <family val="3"/>
        <charset val="128"/>
      </rPr>
      <t xml:space="preserve">・スタートアップ以外に委託・共同研究先がいる場合のみ作成してください
</t>
    </r>
    <r>
      <rPr>
        <sz val="11"/>
        <color theme="1"/>
        <rFont val="Meiryo UI"/>
        <family val="3"/>
        <charset val="128"/>
      </rPr>
      <t>・大企業等が作成するようにしてください。
・項目別明細表の補助対象費用の各項目の合計セルを参照しているか確認してください。</t>
    </r>
    <rPh sb="36" eb="40">
      <t>ダイキギョウナド</t>
    </rPh>
    <rPh sb="41" eb="43">
      <t>サクセイ</t>
    </rPh>
    <phoneticPr fontId="4"/>
  </si>
  <si>
    <t>　＊購買に係る補助金の額</t>
    <rPh sb="2" eb="4">
      <t>コウバイ</t>
    </rPh>
    <rPh sb="5" eb="6">
      <t>カカ</t>
    </rPh>
    <rPh sb="7" eb="10">
      <t>ホジョキン</t>
    </rPh>
    <rPh sb="11" eb="12">
      <t>ガク</t>
    </rPh>
    <phoneticPr fontId="4"/>
  </si>
  <si>
    <t>　＊補助金の額（総額）</t>
    <rPh sb="2" eb="5">
      <t>ホジョキン</t>
    </rPh>
    <rPh sb="6" eb="7">
      <t>ガク</t>
    </rPh>
    <rPh sb="8" eb="10">
      <t>ソウガク</t>
    </rPh>
    <phoneticPr fontId="4"/>
  </si>
  <si>
    <t>　＊購買以外の補助金の額</t>
    <rPh sb="2" eb="4">
      <t>コウバイ</t>
    </rPh>
    <rPh sb="4" eb="6">
      <t>イガイ</t>
    </rPh>
    <rPh sb="7" eb="10">
      <t>ホジョキン</t>
    </rPh>
    <rPh sb="11" eb="12">
      <t>ガク</t>
    </rPh>
    <phoneticPr fontId="4"/>
  </si>
  <si>
    <t>・大企業等が作成するようにしてください。
・購買に係る補助率を算定するため、LOIに記載した「購買対象となるスタートアップ製品」「目標価格」「現状価格」を転記してください。
・項目別明細表の補助対象費用の各項目の合計セルを参照しているか確認してください。</t>
    <rPh sb="1" eb="5">
      <t>ダイキギョウナド</t>
    </rPh>
    <rPh sb="6" eb="8">
      <t>サクセイ</t>
    </rPh>
    <rPh sb="22" eb="24">
      <t>コウバイ</t>
    </rPh>
    <rPh sb="25" eb="26">
      <t>カカ</t>
    </rPh>
    <rPh sb="27" eb="29">
      <t>ホジョ</t>
    </rPh>
    <rPh sb="29" eb="30">
      <t>リツ</t>
    </rPh>
    <rPh sb="31" eb="33">
      <t>サンテイ</t>
    </rPh>
    <rPh sb="42" eb="44">
      <t>キサイ</t>
    </rPh>
    <rPh sb="47" eb="49">
      <t>コウバイ</t>
    </rPh>
    <rPh sb="49" eb="51">
      <t>タイショウ</t>
    </rPh>
    <rPh sb="61" eb="63">
      <t>セイヒン</t>
    </rPh>
    <rPh sb="65" eb="67">
      <t>モクヒョウ</t>
    </rPh>
    <rPh sb="67" eb="69">
      <t>カカク</t>
    </rPh>
    <rPh sb="71" eb="73">
      <t>ゲンジョウ</t>
    </rPh>
    <rPh sb="73" eb="75">
      <t>カカク</t>
    </rPh>
    <rPh sb="77" eb="79">
      <t>テンキ</t>
    </rPh>
    <phoneticPr fontId="4"/>
  </si>
  <si>
    <t>・大企業等が作成するようにしてください。
・2027年度以降も事業を継続して実施する予定がある場合は、シートをコピーして作成してください。
　作成時には、シート名およびB4セルの年度を該当年度に変更してください。
・委託・共同研究費用は、Ⅳ．１．に計上してください。
・委託・共同研究先が2機関以上の場合は、Ⅳ．１．に当該事業者の行を追加し、金額を転記してください。
・費用計上する内容を増やすために行を追加した場合は、細目の小計がその内訳と整合しているか確認してください。</t>
    <rPh sb="110" eb="112">
      <t>キョウドウ</t>
    </rPh>
    <rPh sb="112" eb="114">
      <t>ケンキュウ</t>
    </rPh>
    <rPh sb="114" eb="116">
      <t>ヒヨウ</t>
    </rPh>
    <rPh sb="123" eb="125">
      <t>ケイジョウ</t>
    </rPh>
    <rPh sb="141" eb="142">
      <t>サキ</t>
    </rPh>
    <rPh sb="144" eb="146">
      <t>キカン</t>
    </rPh>
    <rPh sb="146" eb="148">
      <t>イジョウ</t>
    </rPh>
    <rPh sb="149" eb="151">
      <t>バアイ</t>
    </rPh>
    <phoneticPr fontId="4"/>
  </si>
  <si>
    <r>
      <t>本書類は、2026年度　大企業等のスタートアップ連携・調達加速化事業　CPP・GX_CPP　</t>
    </r>
    <r>
      <rPr>
        <b/>
        <sz val="14"/>
        <color rgb="FFFF0000"/>
        <rFont val="Meiryo UI"/>
        <family val="3"/>
        <charset val="128"/>
      </rPr>
      <t>支出計画書</t>
    </r>
    <r>
      <rPr>
        <b/>
        <sz val="14"/>
        <rFont val="Meiryo UI"/>
        <family val="3"/>
        <charset val="128"/>
      </rPr>
      <t>です。</t>
    </r>
    <rPh sb="0" eb="1">
      <t>ホン</t>
    </rPh>
    <rPh sb="1" eb="3">
      <t>ショルイ</t>
    </rPh>
    <rPh sb="46" eb="51">
      <t>シシュツケイカクショ</t>
    </rPh>
    <phoneticPr fontId="19"/>
  </si>
  <si>
    <t>本書類における「スタートアップ」とは、大企業等とともにLOIを提出する企業を想定しています。</t>
    <rPh sb="38" eb="40">
      <t>ソウテイ</t>
    </rPh>
    <phoneticPr fontId="4"/>
  </si>
  <si>
    <t>LOIに記載した目標価格：</t>
    <rPh sb="4" eb="6">
      <t>キサイ</t>
    </rPh>
    <rPh sb="8" eb="10">
      <t>モクヒョウ</t>
    </rPh>
    <rPh sb="10" eb="12">
      <t>カカク</t>
    </rPh>
    <phoneticPr fontId="4"/>
  </si>
  <si>
    <t>LOIに記載した現状価格：</t>
    <rPh sb="4" eb="6">
      <t>キサイ</t>
    </rPh>
    <rPh sb="8" eb="10">
      <t>ゲンジョウ</t>
    </rPh>
    <rPh sb="10" eb="12">
      <t>カカク</t>
    </rPh>
    <phoneticPr fontId="4"/>
  </si>
  <si>
    <t>※本書類の全シートは、余白も含め、入力項目以外は編集・削除等しないでください</t>
    <rPh sb="1" eb="2">
      <t>ホン</t>
    </rPh>
    <rPh sb="2" eb="4">
      <t>ショルイ</t>
    </rPh>
    <rPh sb="5" eb="6">
      <t>ゼン</t>
    </rPh>
    <rPh sb="11" eb="13">
      <t>ヨハク</t>
    </rPh>
    <rPh sb="14" eb="15">
      <t>フク</t>
    </rPh>
    <rPh sb="17" eb="19">
      <t>ニュウリョク</t>
    </rPh>
    <rPh sb="19" eb="21">
      <t>コウモク</t>
    </rPh>
    <rPh sb="21" eb="23">
      <t>イガイ</t>
    </rPh>
    <rPh sb="24" eb="26">
      <t>ヘンシュウ</t>
    </rPh>
    <rPh sb="27" eb="29">
      <t>サクジョ</t>
    </rPh>
    <rPh sb="29" eb="30">
      <t>トウ</t>
    </rPh>
    <phoneticPr fontId="19"/>
  </si>
  <si>
    <t>本書類作成時には、以下の点にご留意ください。</t>
    <rPh sb="0" eb="1">
      <t>ホン</t>
    </rPh>
    <rPh sb="1" eb="3">
      <t>ショルイ</t>
    </rPh>
    <rPh sb="3" eb="5">
      <t>サクセイ</t>
    </rPh>
    <rPh sb="5" eb="6">
      <t>ジ</t>
    </rPh>
    <rPh sb="9" eb="11">
      <t>イカ</t>
    </rPh>
    <rPh sb="12" eb="13">
      <t>テン</t>
    </rPh>
    <rPh sb="15" eb="17">
      <t>リュウイ</t>
    </rPh>
    <phoneticPr fontId="4"/>
  </si>
  <si>
    <r>
      <rPr>
        <b/>
        <sz val="11"/>
        <color theme="1"/>
        <rFont val="Meiryo UI"/>
        <family val="3"/>
        <charset val="128"/>
      </rPr>
      <t>・スタートアップが作成し、大企業等が本書類にまとめて提出してください</t>
    </r>
    <r>
      <rPr>
        <sz val="11"/>
        <color theme="1"/>
        <rFont val="Meiryo UI"/>
        <family val="3"/>
        <charset val="128"/>
      </rPr>
      <t xml:space="preserve">
・項目別明細表の補助対象費用の各項目の合計セルを参照しているか確認してください。</t>
    </r>
    <rPh sb="19" eb="21">
      <t>ショルイ</t>
    </rPh>
    <phoneticPr fontId="4"/>
  </si>
  <si>
    <r>
      <rPr>
        <b/>
        <sz val="11"/>
        <color theme="1"/>
        <rFont val="Meiryo UI"/>
        <family val="3"/>
        <charset val="128"/>
      </rPr>
      <t xml:space="preserve">・スタートアップが作成し、大企業等が本書類にまとめて提出してください
</t>
    </r>
    <r>
      <rPr>
        <sz val="11"/>
        <color theme="1"/>
        <rFont val="Meiryo UI"/>
        <family val="3"/>
        <charset val="128"/>
      </rPr>
      <t>・2027年度以降も事業を継続して実施する予定がある場合は、シートをコピーして作成してください。
　作成時には、シート名およびB4セルの年度を該当年度に変更してください。
・費用計上する内容を増やすために行を追加した場合は、細目の小計がその内訳と整合しているか確認してください。</t>
    </r>
    <rPh sb="19" eb="21">
      <t>ショルイ</t>
    </rPh>
    <phoneticPr fontId="4"/>
  </si>
  <si>
    <r>
      <rPr>
        <b/>
        <sz val="11"/>
        <color theme="1"/>
        <rFont val="Meiryo UI"/>
        <family val="3"/>
        <charset val="128"/>
      </rPr>
      <t xml:space="preserve">・スタートアップ以外に委託・共同研究先がいる場合のみ作成してください
</t>
    </r>
    <r>
      <rPr>
        <sz val="11"/>
        <color theme="1"/>
        <rFont val="Meiryo UI"/>
        <family val="3"/>
        <charset val="128"/>
      </rPr>
      <t>・大企業等が作成するようにしてください。
・2027年度以降に委託・共同研究を実施する予定がある場合は、シートをコピーして作成してください。なお、その際はシート名およびB4セルの年度を該当年度に変更してください。
・費用計上する内容を増やすために行を追加した場合は、細目の小計がその内訳と整合しているか確認してください。
・委託・共同研究先がスタートアップを含め3機関以上となる場合は、シートをコピーして作成してください。その際、登録済の計算式が問題ないかご確認ください。</t>
    </r>
    <rPh sb="36" eb="40">
      <t>ダイキギョウナド</t>
    </rPh>
    <rPh sb="41" eb="43">
      <t>サクセイ</t>
    </rPh>
    <rPh sb="214" eb="215">
      <t>フク</t>
    </rPh>
    <phoneticPr fontId="4"/>
  </si>
  <si>
    <t>購買対象となるスタートアップ製品：
※製品概要をセルに記述すること</t>
    <rPh sb="0" eb="2">
      <t>コウバイ</t>
    </rPh>
    <rPh sb="2" eb="4">
      <t>タイショウ</t>
    </rPh>
    <rPh sb="14" eb="15">
      <t>ヒン</t>
    </rPh>
    <rPh sb="18" eb="20">
      <t>セイヒン</t>
    </rPh>
    <rPh sb="20" eb="22">
      <t>ガイヨウ</t>
    </rPh>
    <rPh sb="26" eb="28">
      <t>キジュツ</t>
    </rPh>
    <phoneticPr fontId="4"/>
  </si>
  <si>
    <t>現状価格に係る補足書類</t>
    <rPh sb="0" eb="2">
      <t>ゲンジョウ</t>
    </rPh>
    <rPh sb="2" eb="4">
      <t>カカク</t>
    </rPh>
    <rPh sb="5" eb="6">
      <t>カカ</t>
    </rPh>
    <rPh sb="7" eb="9">
      <t>ホソク</t>
    </rPh>
    <rPh sb="9" eb="11">
      <t>ショルイ</t>
    </rPh>
    <phoneticPr fontId="4"/>
  </si>
  <si>
    <t>製品価格：</t>
    <rPh sb="0" eb="2">
      <t>セイヒン</t>
    </rPh>
    <rPh sb="2" eb="4">
      <t>カカク</t>
    </rPh>
    <phoneticPr fontId="4"/>
  </si>
  <si>
    <t>※必要に応じて、適宜行を追加してください。</t>
    <phoneticPr fontId="4"/>
  </si>
  <si>
    <r>
      <rPr>
        <sz val="11"/>
        <color rgb="FFFF0000"/>
        <rFont val="Meiryo UI"/>
        <family val="3"/>
        <charset val="128"/>
      </rPr>
      <t>・購買に係る費用を記載するようにしてください。
・購買に係る費用を計上する年度をシート名称及びB4セルに記載してください（費用の計上は単年度と想定されるため、本書類では1シートのみを用意しています）。</t>
    </r>
    <r>
      <rPr>
        <sz val="11"/>
        <color theme="1"/>
        <rFont val="Meiryo UI"/>
        <family val="3"/>
        <charset val="128"/>
      </rPr>
      <t xml:space="preserve">
・大企業等が作成するようにしてください。
・費用計上する内容を増やすために行を追加した場合は、細目の小計がその内訳と整合しているか確認してください。</t>
    </r>
    <rPh sb="25" eb="27">
      <t>コウバイ</t>
    </rPh>
    <rPh sb="28" eb="29">
      <t>カカ</t>
    </rPh>
    <rPh sb="30" eb="32">
      <t>ヒヨウ</t>
    </rPh>
    <rPh sb="33" eb="35">
      <t>ケイジョウ</t>
    </rPh>
    <rPh sb="37" eb="39">
      <t>ネンド</t>
    </rPh>
    <rPh sb="43" eb="45">
      <t>メイショウ</t>
    </rPh>
    <rPh sb="45" eb="46">
      <t>オヨ</t>
    </rPh>
    <rPh sb="52" eb="54">
      <t>キサイ</t>
    </rPh>
    <rPh sb="61" eb="63">
      <t>ヒヨウ</t>
    </rPh>
    <rPh sb="64" eb="66">
      <t>ケイジョウ</t>
    </rPh>
    <rPh sb="67" eb="70">
      <t>タンネンド</t>
    </rPh>
    <rPh sb="71" eb="73">
      <t>ソウテイ</t>
    </rPh>
    <rPh sb="79" eb="82">
      <t>ホンショルイ</t>
    </rPh>
    <rPh sb="91" eb="93">
      <t>ヨウイ</t>
    </rPh>
    <phoneticPr fontId="4"/>
  </si>
  <si>
    <r>
      <rPr>
        <b/>
        <sz val="11"/>
        <color theme="1"/>
        <rFont val="Meiryo UI"/>
        <family val="3"/>
        <charset val="128"/>
      </rPr>
      <t>・スタートアップが作成し、大企業等が本書類にまとめて提出してください</t>
    </r>
    <r>
      <rPr>
        <sz val="11"/>
        <color theme="1"/>
        <rFont val="Meiryo UI"/>
        <family val="3"/>
        <charset val="128"/>
      </rPr>
      <t xml:space="preserve">
・LOIに記載した「現状価格」の根拠となる書類を貼付するか、現状価格の算定に用いた計算式を記載してください。
　カタログ価格がある場合は、当該価格が確認できる書類を貼付してください。
　カタログ価格がない場合は、合理的な根拠に基づいて設定した製品価格及びその算定根拠を記載してください。</t>
    </r>
    <phoneticPr fontId="4"/>
  </si>
  <si>
    <t>カタログ価格がある場合は、当該価格が確認できる書類を貼付してください。</t>
    <phoneticPr fontId="4"/>
  </si>
  <si>
    <t>カタログ価格がない場合は、合理的な根拠に基づいて設定した製品価格及びその算定根拠を記載してください。</t>
    <phoneticPr fontId="4"/>
  </si>
  <si>
    <t>算定根拠：</t>
    <rPh sb="0" eb="2">
      <t>サンテイ</t>
    </rPh>
    <rPh sb="2" eb="4">
      <t>コンキョ</t>
    </rPh>
    <phoneticPr fontId="4"/>
  </si>
  <si>
    <t>LOIに記載した「現状価格」の根拠となる書類を貼付するか、現状価格の算定に用いた計算式を記載してください。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</si>
</sst>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quot;&lt;補助率　&quot;0/0&quot;&gt;&quot;"/>
    <numFmt numFmtId="177" formatCode="\(#,##0\)"/>
    <numFmt numFmtId="178" formatCode="#,##0_);\(#,##0\)"/>
    <numFmt numFmtId="179" formatCode="&quot;（Ⅰ+Ⅱ+Ⅲ）×&quot;0&quot;%&quot;"/>
    <numFmt numFmtId="180" formatCode="&quot;合計Ａ×&quot;0&quot;%&quot;"/>
    <numFmt numFmtId="181" formatCode="[DBNum3]&quot;合計Ａ×&quot;0&quot;%&quot;"/>
    <numFmt numFmtId="182" formatCode="#,##0_ ;[Red]\-#,##0\ "/>
    <numFmt numFmtId="183" formatCode="#,##0_);[Red]\(#,##0\)"/>
    <numFmt numFmtId="184" formatCode="&quot;&lt;購買に係る補助率　&quot;0/0&quot;&gt;&quot;"/>
  </numFmts>
  <fonts count="31" x14ac:knownFonts="1">
    <font>
      <sz val="11"/>
      <color theme="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3"/>
      <charset val="128"/>
      <scheme val="minor"/>
    </font>
    <font>
      <sz val="11"/>
      <color theme="1"/>
      <name val="ＭＳ Ｐ明朝"/>
      <family val="1"/>
      <charset val="128"/>
    </font>
    <font>
      <sz val="11"/>
      <name val="ＭＳ Ｐ明朝"/>
      <family val="1"/>
      <charset val="128"/>
    </font>
    <font>
      <sz val="11"/>
      <color rgb="FFFF0000"/>
      <name val="ＭＳ Ｐ明朝"/>
      <family val="1"/>
      <charset val="128"/>
    </font>
    <font>
      <b/>
      <sz val="11"/>
      <color theme="1"/>
      <name val="ＭＳ Ｐ明朝"/>
      <family val="1"/>
      <charset val="128"/>
    </font>
    <font>
      <b/>
      <sz val="11"/>
      <name val="ＭＳ Ｐ明朝"/>
      <family val="1"/>
      <charset val="128"/>
    </font>
    <font>
      <sz val="16"/>
      <color theme="1"/>
      <name val="ＭＳ Ｐゴシック"/>
      <family val="3"/>
      <charset val="128"/>
      <scheme val="minor"/>
    </font>
    <font>
      <sz val="16"/>
      <color theme="0"/>
      <name val="ＤＦ特太ゴシック体"/>
      <family val="3"/>
      <charset val="128"/>
    </font>
    <font>
      <sz val="11"/>
      <name val="ＭＳ Ｐゴシック"/>
      <family val="3"/>
      <charset val="128"/>
      <scheme val="minor"/>
    </font>
    <font>
      <sz val="16"/>
      <name val="ＭＳ Ｐゴシック"/>
      <family val="3"/>
      <charset val="128"/>
      <scheme val="minor"/>
    </font>
    <font>
      <sz val="6"/>
      <name val="ＭＳ Ｐゴシック"/>
      <family val="3"/>
      <charset val="128"/>
      <scheme val="minor"/>
    </font>
    <font>
      <i/>
      <sz val="11"/>
      <color theme="1"/>
      <name val="ＭＳ Ｐゴシック"/>
      <family val="3"/>
      <charset val="128"/>
      <scheme val="minor"/>
    </font>
    <font>
      <sz val="11"/>
      <color theme="1"/>
      <name val="ＭＳ Ｐゴシック"/>
      <family val="3"/>
      <charset val="128"/>
    </font>
    <font>
      <b/>
      <sz val="11"/>
      <color rgb="FFFF0000"/>
      <name val="Meiryo UI"/>
      <family val="3"/>
      <charset val="128"/>
    </font>
    <font>
      <sz val="6"/>
      <name val="ＭＳ Ｐゴシック"/>
      <family val="2"/>
      <charset val="128"/>
      <scheme val="minor"/>
    </font>
    <font>
      <sz val="11"/>
      <name val="Meiryo UI"/>
      <family val="3"/>
      <charset val="128"/>
    </font>
    <font>
      <sz val="11"/>
      <color theme="1"/>
      <name val="Meiryo UI"/>
      <family val="3"/>
      <charset val="128"/>
    </font>
    <font>
      <b/>
      <sz val="14"/>
      <name val="Meiryo UI"/>
      <family val="3"/>
      <charset val="128"/>
    </font>
    <font>
      <b/>
      <sz val="14"/>
      <color rgb="FFFF0000"/>
      <name val="Meiryo UI"/>
      <family val="3"/>
      <charset val="128"/>
    </font>
    <font>
      <b/>
      <sz val="11"/>
      <color theme="1"/>
      <name val="Meiryo UI"/>
      <family val="3"/>
      <charset val="128"/>
    </font>
    <font>
      <b/>
      <sz val="11"/>
      <color theme="0"/>
      <name val="Meiryo UI"/>
      <family val="3"/>
      <charset val="128"/>
    </font>
    <font>
      <sz val="16"/>
      <color theme="1"/>
      <name val="ＭＳ Ｐ明朝"/>
      <family val="1"/>
      <charset val="128"/>
    </font>
    <font>
      <sz val="16"/>
      <color theme="0"/>
      <name val="ＭＳ Ｐ明朝"/>
      <family val="1"/>
      <charset val="128"/>
    </font>
    <font>
      <sz val="16"/>
      <name val="ＭＳ Ｐ明朝"/>
      <family val="1"/>
      <charset val="128"/>
    </font>
    <font>
      <sz val="11"/>
      <color rgb="FFFF0000"/>
      <name val="Meiryo UI"/>
      <family val="3"/>
      <charset val="128"/>
    </font>
    <font>
      <b/>
      <sz val="14"/>
      <color theme="1"/>
      <name val="Meiryo UI"/>
      <family val="3"/>
      <charset val="128"/>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34998626667073579"/>
        <bgColor indexed="64"/>
      </patternFill>
    </fill>
    <fill>
      <patternFill patternType="solid">
        <fgColor theme="1" tint="0.34998626667073579"/>
        <bgColor indexed="64"/>
      </patternFill>
    </fill>
    <fill>
      <patternFill patternType="solid">
        <fgColor rgb="FFFFFFCC"/>
        <bgColor indexed="64"/>
      </patternFill>
    </fill>
    <fill>
      <patternFill patternType="solid">
        <fgColor rgb="FFCCFFCC"/>
        <bgColor indexed="64"/>
      </patternFill>
    </fill>
    <fill>
      <patternFill patternType="solid">
        <fgColor rgb="FFCAEDFB"/>
        <bgColor indexed="64"/>
      </patternFill>
    </fill>
    <fill>
      <patternFill patternType="solid">
        <fgColor theme="0" tint="-4.9989318521683403E-2"/>
        <bgColor indexed="64"/>
      </patternFill>
    </fill>
  </fills>
  <borders count="50">
    <border>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diagonalUp="1">
      <left style="medium">
        <color indexed="64"/>
      </left>
      <right style="medium">
        <color indexed="64"/>
      </right>
      <top style="thin">
        <color indexed="64"/>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diagonalUp="1">
      <left style="thin">
        <color indexed="64"/>
      </left>
      <right style="medium">
        <color indexed="64"/>
      </right>
      <top style="thin">
        <color indexed="64"/>
      </top>
      <bottom/>
      <diagonal style="thin">
        <color indexed="64"/>
      </diagonal>
    </border>
    <border diagonalUp="1">
      <left style="medium">
        <color indexed="64"/>
      </left>
      <right style="medium">
        <color indexed="64"/>
      </right>
      <top style="medium">
        <color indexed="64"/>
      </top>
      <bottom/>
      <diagonal style="thin">
        <color indexed="64"/>
      </diagonal>
    </border>
    <border diagonalUp="1">
      <left style="thin">
        <color indexed="64"/>
      </left>
      <right style="medium">
        <color indexed="64"/>
      </right>
      <top/>
      <bottom style="thin">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1">
    <xf numFmtId="0" fontId="0" fillId="0" borderId="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5" fillId="0" borderId="0">
      <alignment vertical="center"/>
    </xf>
    <xf numFmtId="0" fontId="2" fillId="0" borderId="0">
      <alignment vertical="center"/>
    </xf>
    <xf numFmtId="38" fontId="5" fillId="0" borderId="0" applyFont="0" applyFill="0" applyBorder="0" applyAlignment="0" applyProtection="0">
      <alignment vertical="center"/>
    </xf>
    <xf numFmtId="38" fontId="1" fillId="0" borderId="0" applyFont="0" applyFill="0" applyBorder="0" applyAlignment="0" applyProtection="0">
      <alignment vertical="center"/>
    </xf>
    <xf numFmtId="38" fontId="17" fillId="0" borderId="0" applyFont="0" applyFill="0" applyBorder="0" applyAlignment="0" applyProtection="0">
      <alignment vertical="center"/>
    </xf>
  </cellStyleXfs>
  <cellXfs count="288">
    <xf numFmtId="0" fontId="0" fillId="0" borderId="0" xfId="0">
      <alignment vertical="center"/>
    </xf>
    <xf numFmtId="38" fontId="5" fillId="2" borderId="0" xfId="8" applyFont="1" applyFill="1">
      <alignment vertical="center"/>
    </xf>
    <xf numFmtId="0" fontId="0" fillId="2" borderId="0" xfId="0" applyFill="1">
      <alignment vertical="center"/>
    </xf>
    <xf numFmtId="0" fontId="6" fillId="2" borderId="0" xfId="0" applyFont="1" applyFill="1">
      <alignment vertical="center"/>
    </xf>
    <xf numFmtId="0" fontId="7" fillId="2" borderId="0" xfId="0" applyFont="1" applyFill="1">
      <alignment vertical="center"/>
    </xf>
    <xf numFmtId="0" fontId="5" fillId="2" borderId="0" xfId="6" applyFill="1" applyProtection="1">
      <alignment vertical="center"/>
      <protection locked="0"/>
    </xf>
    <xf numFmtId="38" fontId="5" fillId="2" borderId="0" xfId="8" applyFont="1" applyFill="1" applyProtection="1">
      <alignment vertical="center"/>
      <protection locked="0"/>
    </xf>
    <xf numFmtId="38" fontId="11" fillId="2" borderId="0" xfId="8" applyFont="1" applyFill="1" applyAlignment="1" applyProtection="1">
      <alignment horizontal="right" vertical="center"/>
      <protection locked="0"/>
    </xf>
    <xf numFmtId="0" fontId="6" fillId="2" borderId="0" xfId="6" applyFont="1" applyFill="1" applyProtection="1">
      <alignment vertical="center"/>
      <protection locked="0"/>
    </xf>
    <xf numFmtId="0" fontId="6" fillId="2" borderId="12" xfId="6" applyFont="1" applyFill="1" applyBorder="1" applyAlignment="1" applyProtection="1">
      <alignment horizontal="center" vertical="center"/>
      <protection locked="0"/>
    </xf>
    <xf numFmtId="0" fontId="6" fillId="2" borderId="18" xfId="6" applyFont="1" applyFill="1" applyBorder="1" applyAlignment="1" applyProtection="1">
      <alignment horizontal="center" vertical="center"/>
      <protection locked="0"/>
    </xf>
    <xf numFmtId="0" fontId="9" fillId="2" borderId="19" xfId="6" applyFont="1" applyFill="1" applyBorder="1" applyAlignment="1" applyProtection="1">
      <alignment horizontal="center" vertical="center"/>
      <protection locked="0"/>
    </xf>
    <xf numFmtId="38" fontId="6" fillId="2" borderId="0" xfId="8" applyFont="1" applyFill="1" applyBorder="1" applyProtection="1">
      <alignment vertical="center"/>
      <protection locked="0"/>
    </xf>
    <xf numFmtId="0" fontId="6" fillId="2" borderId="0" xfId="6" applyFont="1" applyFill="1" applyAlignment="1" applyProtection="1">
      <alignment horizontal="right" vertical="center"/>
      <protection locked="0"/>
    </xf>
    <xf numFmtId="38" fontId="6" fillId="2" borderId="0" xfId="6" applyNumberFormat="1" applyFont="1" applyFill="1" applyProtection="1">
      <alignment vertical="center"/>
      <protection locked="0"/>
    </xf>
    <xf numFmtId="0" fontId="7" fillId="2" borderId="0" xfId="6" applyFont="1" applyFill="1" applyProtection="1">
      <alignment vertical="center"/>
      <protection locked="0"/>
    </xf>
    <xf numFmtId="38" fontId="7" fillId="2" borderId="0" xfId="6" applyNumberFormat="1" applyFont="1" applyFill="1" applyProtection="1">
      <alignment vertical="center"/>
      <protection locked="0"/>
    </xf>
    <xf numFmtId="38" fontId="7" fillId="2" borderId="0" xfId="8" applyFont="1" applyFill="1" applyBorder="1" applyAlignment="1" applyProtection="1">
      <alignment horizontal="center" vertical="center"/>
      <protection locked="0"/>
    </xf>
    <xf numFmtId="38" fontId="9" fillId="2" borderId="0" xfId="6" applyNumberFormat="1" applyFont="1" applyFill="1" applyAlignment="1" applyProtection="1">
      <alignment horizontal="center" vertical="center"/>
      <protection locked="0"/>
    </xf>
    <xf numFmtId="181" fontId="5" fillId="2" borderId="0" xfId="6" applyNumberFormat="1" applyFill="1" applyProtection="1">
      <alignment vertical="center"/>
      <protection locked="0"/>
    </xf>
    <xf numFmtId="0" fontId="5" fillId="2" borderId="0" xfId="6" applyFill="1" applyAlignment="1" applyProtection="1">
      <alignment horizontal="left" vertical="center"/>
      <protection locked="0"/>
    </xf>
    <xf numFmtId="0" fontId="0" fillId="2" borderId="0" xfId="0" applyFill="1" applyAlignment="1" applyProtection="1">
      <alignment vertical="center" wrapText="1"/>
      <protection locked="0"/>
    </xf>
    <xf numFmtId="0" fontId="8" fillId="2" borderId="0" xfId="6" applyFont="1" applyFill="1" applyAlignment="1" applyProtection="1">
      <alignment horizontal="left" vertical="center"/>
      <protection locked="0"/>
    </xf>
    <xf numFmtId="38" fontId="0" fillId="2" borderId="0" xfId="8" applyFont="1" applyFill="1" applyProtection="1">
      <alignment vertical="center"/>
      <protection locked="0"/>
    </xf>
    <xf numFmtId="38" fontId="0" fillId="0" borderId="0" xfId="8" applyFont="1" applyFill="1" applyProtection="1">
      <alignment vertical="center"/>
      <protection locked="0"/>
    </xf>
    <xf numFmtId="38" fontId="5" fillId="0" borderId="0" xfId="8" applyFont="1" applyFill="1" applyProtection="1">
      <alignment vertical="center"/>
      <protection locked="0"/>
    </xf>
    <xf numFmtId="38" fontId="11" fillId="2" borderId="0" xfId="8" applyFont="1" applyFill="1" applyProtection="1">
      <alignment vertical="center"/>
      <protection locked="0"/>
    </xf>
    <xf numFmtId="38" fontId="6" fillId="2" borderId="0" xfId="8" applyFont="1" applyFill="1" applyAlignment="1" applyProtection="1">
      <alignment vertical="center"/>
      <protection locked="0"/>
    </xf>
    <xf numFmtId="38" fontId="6" fillId="2" borderId="0" xfId="8" applyFont="1" applyFill="1" applyProtection="1">
      <alignment vertical="center"/>
      <protection locked="0"/>
    </xf>
    <xf numFmtId="38" fontId="6" fillId="0" borderId="0" xfId="8" applyFont="1" applyFill="1" applyProtection="1">
      <alignment vertical="center"/>
      <protection locked="0"/>
    </xf>
    <xf numFmtId="38" fontId="6" fillId="2" borderId="11" xfId="8" applyFont="1" applyFill="1" applyBorder="1" applyAlignment="1" applyProtection="1">
      <alignment horizontal="right" vertical="center"/>
      <protection locked="0"/>
    </xf>
    <xf numFmtId="38" fontId="6" fillId="2" borderId="0" xfId="8" applyFont="1" applyFill="1" applyBorder="1" applyAlignment="1" applyProtection="1">
      <alignment vertical="center"/>
      <protection locked="0"/>
    </xf>
    <xf numFmtId="38" fontId="6" fillId="2" borderId="14" xfId="8" applyFont="1" applyFill="1" applyBorder="1" applyAlignment="1" applyProtection="1">
      <alignment horizontal="center" vertical="center"/>
      <protection locked="0"/>
    </xf>
    <xf numFmtId="38" fontId="6" fillId="2" borderId="14" xfId="8" applyFont="1" applyFill="1" applyBorder="1" applyAlignment="1" applyProtection="1">
      <alignment horizontal="center" vertical="center" wrapText="1"/>
      <protection locked="0"/>
    </xf>
    <xf numFmtId="38" fontId="6" fillId="2" borderId="14" xfId="8" applyFont="1" applyFill="1" applyBorder="1" applyProtection="1">
      <alignment vertical="center"/>
      <protection locked="0"/>
    </xf>
    <xf numFmtId="40" fontId="6" fillId="2" borderId="0" xfId="8" applyNumberFormat="1" applyFont="1" applyFill="1" applyProtection="1">
      <alignment vertical="center"/>
      <protection locked="0"/>
    </xf>
    <xf numFmtId="40" fontId="6" fillId="0" borderId="0" xfId="8" applyNumberFormat="1" applyFont="1" applyFill="1" applyProtection="1">
      <alignment vertical="center"/>
      <protection locked="0"/>
    </xf>
    <xf numFmtId="38" fontId="6" fillId="2" borderId="14" xfId="8" applyFont="1" applyFill="1" applyBorder="1" applyAlignment="1" applyProtection="1">
      <alignment horizontal="right" vertical="center"/>
      <protection locked="0"/>
    </xf>
    <xf numFmtId="38" fontId="6" fillId="2" borderId="14" xfId="8" applyFont="1" applyFill="1" applyBorder="1" applyAlignment="1" applyProtection="1">
      <alignment horizontal="left" vertical="center"/>
      <protection locked="0"/>
    </xf>
    <xf numFmtId="177" fontId="6" fillId="2" borderId="14" xfId="8" applyNumberFormat="1" applyFont="1" applyFill="1" applyBorder="1" applyProtection="1">
      <alignment vertical="center"/>
      <protection locked="0"/>
    </xf>
    <xf numFmtId="38" fontId="6" fillId="4" borderId="14" xfId="8" applyFont="1" applyFill="1" applyBorder="1" applyProtection="1">
      <alignment vertical="center"/>
      <protection locked="0"/>
    </xf>
    <xf numFmtId="38" fontId="6" fillId="4" borderId="14" xfId="8" applyFont="1" applyFill="1" applyBorder="1" applyAlignment="1" applyProtection="1">
      <alignment horizontal="right" vertical="center"/>
      <protection locked="0"/>
    </xf>
    <xf numFmtId="177" fontId="6" fillId="4" borderId="14" xfId="8" applyNumberFormat="1" applyFont="1" applyFill="1" applyBorder="1" applyProtection="1">
      <alignment vertical="center"/>
      <protection locked="0"/>
    </xf>
    <xf numFmtId="176" fontId="6" fillId="2" borderId="0" xfId="9" applyNumberFormat="1" applyFont="1" applyFill="1" applyBorder="1" applyAlignment="1" applyProtection="1">
      <alignment horizontal="left" vertical="center"/>
      <protection locked="0"/>
    </xf>
    <xf numFmtId="38" fontId="6" fillId="2" borderId="0" xfId="8" applyFont="1" applyFill="1" applyBorder="1" applyAlignment="1" applyProtection="1">
      <alignment horizontal="left" vertical="center"/>
      <protection locked="0"/>
    </xf>
    <xf numFmtId="40" fontId="5" fillId="2" borderId="0" xfId="8" applyNumberFormat="1" applyFont="1" applyFill="1" applyProtection="1">
      <alignment vertical="center"/>
      <protection locked="0"/>
    </xf>
    <xf numFmtId="40" fontId="5" fillId="0" borderId="0" xfId="8" applyNumberFormat="1" applyFont="1" applyFill="1" applyProtection="1">
      <alignment vertical="center"/>
      <protection locked="0"/>
    </xf>
    <xf numFmtId="178" fontId="6" fillId="2" borderId="0" xfId="8" applyNumberFormat="1" applyFont="1" applyFill="1" applyBorder="1" applyProtection="1">
      <alignment vertical="center"/>
      <protection locked="0"/>
    </xf>
    <xf numFmtId="40" fontId="5" fillId="2" borderId="0" xfId="8" applyNumberFormat="1" applyFont="1" applyFill="1" applyBorder="1" applyProtection="1">
      <alignment vertical="center"/>
      <protection locked="0"/>
    </xf>
    <xf numFmtId="40" fontId="5" fillId="0" borderId="0" xfId="8" applyNumberFormat="1" applyFont="1" applyFill="1" applyBorder="1" applyProtection="1">
      <alignment vertical="center"/>
      <protection locked="0"/>
    </xf>
    <xf numFmtId="38" fontId="5" fillId="0" borderId="0" xfId="8" applyFont="1" applyFill="1" applyBorder="1" applyProtection="1">
      <alignment vertical="center"/>
      <protection locked="0"/>
    </xf>
    <xf numFmtId="0" fontId="0" fillId="2" borderId="0" xfId="0" applyFill="1" applyProtection="1">
      <alignment vertical="center"/>
      <protection locked="0"/>
    </xf>
    <xf numFmtId="0" fontId="13" fillId="2" borderId="0" xfId="0" applyFont="1" applyFill="1" applyProtection="1">
      <alignment vertical="center"/>
      <protection locked="0"/>
    </xf>
    <xf numFmtId="0" fontId="0" fillId="2" borderId="0" xfId="0" applyFill="1" applyAlignment="1" applyProtection="1">
      <alignment horizontal="right" vertical="center"/>
      <protection locked="0"/>
    </xf>
    <xf numFmtId="38" fontId="12" fillId="2" borderId="0" xfId="8" applyFont="1" applyFill="1" applyAlignment="1" applyProtection="1">
      <alignment horizontal="center" vertical="center"/>
      <protection locked="0"/>
    </xf>
    <xf numFmtId="0" fontId="6" fillId="2" borderId="0" xfId="0" applyFont="1" applyFill="1" applyProtection="1">
      <alignment vertical="center"/>
      <protection locked="0"/>
    </xf>
    <xf numFmtId="0" fontId="6" fillId="2" borderId="0" xfId="0" applyFont="1" applyFill="1" applyAlignment="1" applyProtection="1">
      <alignment horizontal="right" vertical="center"/>
      <protection locked="0"/>
    </xf>
    <xf numFmtId="38" fontId="6" fillId="2" borderId="5" xfId="8" applyFont="1" applyFill="1" applyBorder="1" applyAlignment="1" applyProtection="1">
      <alignment horizontal="center" vertical="center"/>
      <protection locked="0"/>
    </xf>
    <xf numFmtId="38" fontId="6" fillId="2" borderId="0" xfId="8" applyFont="1" applyFill="1" applyAlignment="1" applyProtection="1">
      <alignment horizontal="center" vertical="center"/>
      <protection locked="0"/>
    </xf>
    <xf numFmtId="38" fontId="6" fillId="2" borderId="5" xfId="8" applyFont="1" applyFill="1" applyBorder="1" applyProtection="1">
      <alignment vertical="center"/>
      <protection locked="0"/>
    </xf>
    <xf numFmtId="38" fontId="6" fillId="2" borderId="2" xfId="8" applyFont="1" applyFill="1" applyBorder="1" applyProtection="1">
      <alignment vertical="center"/>
      <protection locked="0"/>
    </xf>
    <xf numFmtId="38" fontId="6" fillId="2" borderId="4" xfId="8" applyFont="1" applyFill="1" applyBorder="1" applyProtection="1">
      <alignment vertical="center"/>
      <protection locked="0"/>
    </xf>
    <xf numFmtId="38" fontId="6" fillId="4" borderId="15" xfId="8" applyFont="1" applyFill="1" applyBorder="1" applyProtection="1">
      <alignment vertical="center"/>
      <protection locked="0"/>
    </xf>
    <xf numFmtId="182" fontId="6" fillId="4" borderId="10" xfId="10" applyNumberFormat="1" applyFont="1" applyFill="1" applyBorder="1" applyProtection="1">
      <alignment vertical="center"/>
      <protection locked="0"/>
    </xf>
    <xf numFmtId="182" fontId="6" fillId="4" borderId="4" xfId="10" applyNumberFormat="1" applyFont="1" applyFill="1" applyBorder="1" applyProtection="1">
      <alignment vertical="center"/>
      <protection locked="0"/>
    </xf>
    <xf numFmtId="176" fontId="6" fillId="2" borderId="0" xfId="8" applyNumberFormat="1" applyFont="1" applyFill="1" applyBorder="1" applyAlignment="1" applyProtection="1">
      <alignment horizontal="left" vertical="center"/>
      <protection locked="0"/>
    </xf>
    <xf numFmtId="0" fontId="7" fillId="2" borderId="0" xfId="0" applyFont="1" applyFill="1" applyAlignment="1" applyProtection="1">
      <alignment horizontal="left" vertical="center"/>
      <protection locked="0"/>
    </xf>
    <xf numFmtId="0" fontId="13" fillId="2" borderId="0" xfId="6" applyFont="1" applyFill="1">
      <alignment vertical="center"/>
    </xf>
    <xf numFmtId="0" fontId="7" fillId="2" borderId="0" xfId="6" applyFont="1" applyFill="1">
      <alignment vertical="center"/>
    </xf>
    <xf numFmtId="0" fontId="16" fillId="2" borderId="0" xfId="6" applyFont="1" applyFill="1" applyAlignment="1">
      <alignment horizontal="left" vertical="center"/>
    </xf>
    <xf numFmtId="0" fontId="5" fillId="2" borderId="0" xfId="6" applyFill="1">
      <alignment vertical="center"/>
    </xf>
    <xf numFmtId="0" fontId="16" fillId="2" borderId="0" xfId="6" applyFont="1" applyFill="1">
      <alignment vertical="center"/>
    </xf>
    <xf numFmtId="3" fontId="5" fillId="2" borderId="0" xfId="6" applyNumberFormat="1" applyFill="1">
      <alignment vertical="center"/>
    </xf>
    <xf numFmtId="0" fontId="6" fillId="2" borderId="0" xfId="6" applyFont="1" applyFill="1">
      <alignment vertical="center"/>
    </xf>
    <xf numFmtId="38" fontId="6" fillId="2" borderId="0" xfId="8" applyFont="1" applyFill="1" applyProtection="1">
      <alignment vertical="center"/>
    </xf>
    <xf numFmtId="38" fontId="6" fillId="2" borderId="0" xfId="8" applyFont="1" applyFill="1" applyAlignment="1" applyProtection="1">
      <alignment horizontal="center" vertical="center"/>
    </xf>
    <xf numFmtId="0" fontId="5" fillId="2" borderId="0" xfId="6" applyFill="1" applyAlignment="1">
      <alignment horizontal="left" vertical="center"/>
    </xf>
    <xf numFmtId="38" fontId="5" fillId="2" borderId="0" xfId="8" applyFont="1" applyFill="1" applyProtection="1">
      <alignment vertical="center"/>
    </xf>
    <xf numFmtId="0" fontId="0" fillId="2" borderId="0" xfId="0" applyFill="1" applyAlignment="1">
      <alignment horizontal="right" vertical="center" wrapText="1"/>
    </xf>
    <xf numFmtId="0" fontId="6" fillId="2" borderId="14" xfId="0" applyFont="1" applyFill="1" applyBorder="1" applyAlignment="1" applyProtection="1">
      <alignment horizontal="center" vertical="center"/>
      <protection locked="0"/>
    </xf>
    <xf numFmtId="0" fontId="6"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7" fillId="2" borderId="0" xfId="0" applyFont="1" applyFill="1" applyProtection="1">
      <alignment vertical="center"/>
      <protection locked="0"/>
    </xf>
    <xf numFmtId="0" fontId="7" fillId="4" borderId="0" xfId="0" applyFont="1" applyFill="1" applyProtection="1">
      <alignment vertical="center"/>
      <protection locked="0"/>
    </xf>
    <xf numFmtId="38" fontId="7" fillId="4" borderId="0" xfId="8" applyFont="1" applyFill="1" applyBorder="1" applyProtection="1">
      <alignment vertical="center"/>
      <protection locked="0"/>
    </xf>
    <xf numFmtId="0" fontId="7" fillId="4" borderId="3" xfId="0" applyFont="1" applyFill="1" applyBorder="1" applyProtection="1">
      <alignment vertical="center"/>
      <protection locked="0"/>
    </xf>
    <xf numFmtId="38" fontId="7" fillId="4" borderId="15" xfId="8" applyFont="1" applyFill="1" applyBorder="1" applyProtection="1">
      <alignment vertical="center"/>
      <protection locked="0"/>
    </xf>
    <xf numFmtId="38" fontId="7" fillId="4" borderId="16" xfId="8" applyFont="1" applyFill="1" applyBorder="1" applyProtection="1">
      <alignment vertical="center"/>
      <protection locked="0"/>
    </xf>
    <xf numFmtId="0" fontId="7" fillId="4" borderId="15" xfId="0" applyFont="1" applyFill="1" applyBorder="1" applyProtection="1">
      <alignment vertical="center"/>
      <protection locked="0"/>
    </xf>
    <xf numFmtId="0" fontId="7" fillId="4" borderId="3" xfId="0" applyFont="1" applyFill="1" applyBorder="1" applyAlignment="1" applyProtection="1">
      <alignment horizontal="right" vertical="center"/>
      <protection locked="0"/>
    </xf>
    <xf numFmtId="0" fontId="7" fillId="4" borderId="10" xfId="0" applyFont="1" applyFill="1" applyBorder="1" applyProtection="1">
      <alignment vertical="center"/>
      <protection locked="0"/>
    </xf>
    <xf numFmtId="0" fontId="7" fillId="4" borderId="11" xfId="0" applyFont="1" applyFill="1" applyBorder="1" applyProtection="1">
      <alignment vertical="center"/>
      <protection locked="0"/>
    </xf>
    <xf numFmtId="38" fontId="7" fillId="4" borderId="11" xfId="8" applyFont="1" applyFill="1" applyBorder="1" applyProtection="1">
      <alignment vertical="center"/>
      <protection locked="0"/>
    </xf>
    <xf numFmtId="0" fontId="7" fillId="4" borderId="9" xfId="0" applyFont="1" applyFill="1" applyBorder="1" applyProtection="1">
      <alignment vertical="center"/>
      <protection locked="0"/>
    </xf>
    <xf numFmtId="38" fontId="7" fillId="4" borderId="10" xfId="8" applyFont="1" applyFill="1" applyBorder="1" applyProtection="1">
      <alignment vertical="center"/>
      <protection locked="0"/>
    </xf>
    <xf numFmtId="38" fontId="7" fillId="4" borderId="24" xfId="8" applyFont="1" applyFill="1" applyBorder="1" applyProtection="1">
      <alignment vertical="center"/>
      <protection locked="0"/>
    </xf>
    <xf numFmtId="0" fontId="10" fillId="2" borderId="0" xfId="6" applyFont="1" applyFill="1" applyAlignment="1" applyProtection="1">
      <alignment horizontal="right" vertical="center"/>
      <protection locked="0"/>
    </xf>
    <xf numFmtId="38" fontId="6" fillId="2" borderId="0" xfId="0" applyNumberFormat="1" applyFont="1" applyFill="1" applyProtection="1">
      <alignment vertical="center"/>
      <protection locked="0"/>
    </xf>
    <xf numFmtId="38" fontId="7" fillId="2" borderId="0" xfId="0" applyNumberFormat="1" applyFont="1" applyFill="1" applyProtection="1">
      <alignment vertical="center"/>
      <protection locked="0"/>
    </xf>
    <xf numFmtId="38" fontId="7" fillId="2" borderId="0" xfId="8" applyFont="1" applyFill="1" applyProtection="1">
      <alignment vertical="center"/>
      <protection locked="0"/>
    </xf>
    <xf numFmtId="0" fontId="0" fillId="2" borderId="0" xfId="0" quotePrefix="1" applyFill="1" applyAlignment="1" applyProtection="1">
      <alignment horizontal="right" vertical="center" wrapText="1"/>
      <protection locked="0"/>
    </xf>
    <xf numFmtId="0" fontId="7" fillId="2" borderId="0" xfId="6" applyFont="1" applyFill="1" applyAlignment="1" applyProtection="1">
      <alignment horizontal="left" vertical="center"/>
      <protection locked="0"/>
    </xf>
    <xf numFmtId="0" fontId="6" fillId="2" borderId="11" xfId="0" applyFont="1" applyFill="1" applyBorder="1" applyAlignment="1" applyProtection="1">
      <alignment horizontal="left" vertical="center"/>
      <protection locked="0"/>
    </xf>
    <xf numFmtId="0" fontId="6" fillId="2" borderId="11" xfId="6" applyFont="1" applyFill="1" applyBorder="1" applyAlignment="1" applyProtection="1">
      <alignment horizontal="left" vertical="center"/>
      <protection locked="0"/>
    </xf>
    <xf numFmtId="38" fontId="6" fillId="6" borderId="14" xfId="8" applyFont="1" applyFill="1" applyBorder="1" applyAlignment="1" applyProtection="1">
      <alignment horizontal="left" vertical="center"/>
      <protection locked="0"/>
    </xf>
    <xf numFmtId="38" fontId="6" fillId="6" borderId="0" xfId="8" applyFont="1" applyFill="1" applyAlignment="1" applyProtection="1">
      <alignment vertical="center"/>
      <protection locked="0"/>
    </xf>
    <xf numFmtId="0" fontId="6" fillId="6" borderId="15" xfId="0" applyFont="1" applyFill="1" applyBorder="1" applyProtection="1">
      <alignment vertical="center"/>
      <protection locked="0"/>
    </xf>
    <xf numFmtId="0" fontId="6" fillId="6" borderId="0" xfId="0" applyFont="1" applyFill="1" applyProtection="1">
      <alignment vertical="center"/>
      <protection locked="0"/>
    </xf>
    <xf numFmtId="38" fontId="6" fillId="6" borderId="0" xfId="8" applyFont="1" applyFill="1" applyBorder="1" applyProtection="1">
      <alignment vertical="center"/>
      <protection locked="0"/>
    </xf>
    <xf numFmtId="0" fontId="6" fillId="6" borderId="3" xfId="0" applyFont="1" applyFill="1" applyBorder="1" applyAlignment="1" applyProtection="1">
      <alignment horizontal="right" vertical="center"/>
      <protection locked="0"/>
    </xf>
    <xf numFmtId="0" fontId="6" fillId="6" borderId="0" xfId="6" applyFont="1" applyFill="1" applyProtection="1">
      <alignment vertical="center"/>
      <protection locked="0"/>
    </xf>
    <xf numFmtId="0" fontId="6" fillId="6" borderId="0" xfId="6" applyFont="1" applyFill="1" applyAlignment="1" applyProtection="1">
      <alignment horizontal="right" vertical="center"/>
      <protection locked="0"/>
    </xf>
    <xf numFmtId="0" fontId="6" fillId="6" borderId="15" xfId="6" applyFont="1" applyFill="1" applyBorder="1" applyProtection="1">
      <alignment vertical="center"/>
      <protection locked="0"/>
    </xf>
    <xf numFmtId="38" fontId="6" fillId="6" borderId="15" xfId="8" applyFont="1" applyFill="1" applyBorder="1" applyProtection="1">
      <alignment vertical="center"/>
      <protection locked="0"/>
    </xf>
    <xf numFmtId="38" fontId="7" fillId="6" borderId="0" xfId="8" applyFont="1" applyFill="1" applyBorder="1" applyProtection="1">
      <alignment vertical="center"/>
      <protection locked="0"/>
    </xf>
    <xf numFmtId="0" fontId="7" fillId="6" borderId="0" xfId="0" applyFont="1" applyFill="1" applyProtection="1">
      <alignment vertical="center"/>
      <protection locked="0"/>
    </xf>
    <xf numFmtId="0" fontId="7" fillId="6" borderId="15" xfId="0" applyFont="1" applyFill="1" applyBorder="1" applyProtection="1">
      <alignment vertical="center"/>
      <protection locked="0"/>
    </xf>
    <xf numFmtId="38" fontId="6" fillId="7" borderId="14" xfId="8" applyFont="1" applyFill="1" applyBorder="1" applyAlignment="1" applyProtection="1">
      <alignment horizontal="right" vertical="center"/>
      <protection locked="0"/>
    </xf>
    <xf numFmtId="0" fontId="12" fillId="3" borderId="0" xfId="6" applyFont="1" applyFill="1" applyAlignment="1" applyProtection="1">
      <alignment horizontal="centerContinuous" vertical="center"/>
      <protection locked="0"/>
    </xf>
    <xf numFmtId="182" fontId="6" fillId="6" borderId="2" xfId="10" applyNumberFormat="1" applyFont="1" applyFill="1" applyBorder="1" applyProtection="1">
      <alignment vertical="center"/>
      <protection locked="0"/>
    </xf>
    <xf numFmtId="182" fontId="6" fillId="6" borderId="4" xfId="10" applyNumberFormat="1" applyFont="1" applyFill="1" applyBorder="1" applyProtection="1">
      <alignment vertical="center"/>
      <protection locked="0"/>
    </xf>
    <xf numFmtId="38" fontId="6" fillId="6" borderId="14" xfId="8" applyFont="1" applyFill="1" applyBorder="1" applyProtection="1">
      <alignment vertical="center"/>
      <protection locked="0"/>
    </xf>
    <xf numFmtId="182" fontId="6" fillId="6" borderId="14" xfId="8" applyNumberFormat="1" applyFont="1" applyFill="1" applyBorder="1" applyProtection="1">
      <alignment vertical="center"/>
      <protection locked="0"/>
    </xf>
    <xf numFmtId="177" fontId="6" fillId="6" borderId="14" xfId="8" applyNumberFormat="1" applyFont="1" applyFill="1" applyBorder="1" applyProtection="1">
      <alignment vertical="center"/>
      <protection locked="0"/>
    </xf>
    <xf numFmtId="183" fontId="6" fillId="6" borderId="2" xfId="8" applyNumberFormat="1" applyFont="1" applyFill="1" applyBorder="1" applyProtection="1">
      <alignment vertical="center"/>
      <protection locked="0"/>
    </xf>
    <xf numFmtId="183" fontId="6" fillId="6" borderId="4" xfId="8" applyNumberFormat="1" applyFont="1" applyFill="1" applyBorder="1" applyProtection="1">
      <alignment vertical="center"/>
      <protection locked="0"/>
    </xf>
    <xf numFmtId="0" fontId="7" fillId="6" borderId="7" xfId="6" applyFont="1" applyFill="1" applyBorder="1" applyProtection="1">
      <alignment vertical="center"/>
      <protection locked="0"/>
    </xf>
    <xf numFmtId="179" fontId="7" fillId="6" borderId="13" xfId="6" applyNumberFormat="1" applyFont="1" applyFill="1" applyBorder="1" applyAlignment="1" applyProtection="1">
      <alignment horizontal="right" vertical="center"/>
      <protection locked="0"/>
    </xf>
    <xf numFmtId="0" fontId="7" fillId="6" borderId="8" xfId="6" applyFont="1" applyFill="1" applyBorder="1" applyProtection="1">
      <alignment vertical="center"/>
      <protection locked="0"/>
    </xf>
    <xf numFmtId="38" fontId="7" fillId="6" borderId="8" xfId="8" applyFont="1" applyFill="1" applyBorder="1" applyProtection="1">
      <alignment vertical="center"/>
      <protection locked="0"/>
    </xf>
    <xf numFmtId="0" fontId="7" fillId="6" borderId="8" xfId="6" applyFont="1" applyFill="1" applyBorder="1" applyAlignment="1" applyProtection="1">
      <alignment horizontal="right" vertical="center"/>
      <protection locked="0"/>
    </xf>
    <xf numFmtId="38" fontId="12" fillId="3" borderId="0" xfId="8" applyFont="1" applyFill="1" applyAlignment="1" applyProtection="1">
      <alignment horizontal="centerContinuous" vertical="center" wrapText="1"/>
      <protection locked="0"/>
    </xf>
    <xf numFmtId="0" fontId="12" fillId="3" borderId="0" xfId="0" applyFont="1" applyFill="1" applyAlignment="1" applyProtection="1">
      <alignment horizontal="centerContinuous" vertical="center"/>
      <protection locked="0"/>
    </xf>
    <xf numFmtId="38" fontId="6" fillId="8" borderId="14" xfId="8" applyFont="1" applyFill="1" applyBorder="1" applyProtection="1">
      <alignment vertical="center"/>
      <protection locked="0"/>
    </xf>
    <xf numFmtId="177" fontId="6" fillId="8" borderId="14" xfId="8" applyNumberFormat="1" applyFont="1" applyFill="1" applyBorder="1" applyProtection="1">
      <alignment vertical="center"/>
      <protection locked="0"/>
    </xf>
    <xf numFmtId="182" fontId="6" fillId="8" borderId="5" xfId="10" applyNumberFormat="1" applyFont="1" applyFill="1" applyBorder="1" applyProtection="1">
      <alignment vertical="center"/>
      <protection locked="0"/>
    </xf>
    <xf numFmtId="182" fontId="6" fillId="8" borderId="2" xfId="10" applyNumberFormat="1" applyFont="1" applyFill="1" applyBorder="1" applyProtection="1">
      <alignment vertical="center"/>
      <protection locked="0"/>
    </xf>
    <xf numFmtId="182" fontId="6" fillId="8" borderId="4" xfId="10" applyNumberFormat="1" applyFont="1" applyFill="1" applyBorder="1" applyProtection="1">
      <alignment vertical="center"/>
      <protection locked="0"/>
    </xf>
    <xf numFmtId="182" fontId="6" fillId="8" borderId="14" xfId="10" applyNumberFormat="1" applyFont="1" applyFill="1" applyBorder="1" applyProtection="1">
      <alignment vertical="center"/>
      <protection locked="0"/>
    </xf>
    <xf numFmtId="0" fontId="6" fillId="8" borderId="7" xfId="0" applyFont="1" applyFill="1" applyBorder="1" applyProtection="1">
      <alignment vertical="center"/>
      <protection locked="0"/>
    </xf>
    <xf numFmtId="0" fontId="6" fillId="8" borderId="8" xfId="0" applyFont="1" applyFill="1" applyBorder="1" applyProtection="1">
      <alignment vertical="center"/>
      <protection locked="0"/>
    </xf>
    <xf numFmtId="38" fontId="6" fillId="8" borderId="8" xfId="8" applyFont="1" applyFill="1" applyBorder="1" applyProtection="1">
      <alignment vertical="center"/>
      <protection locked="0"/>
    </xf>
    <xf numFmtId="0" fontId="6" fillId="8" borderId="6" xfId="0" applyFont="1" applyFill="1" applyBorder="1" applyProtection="1">
      <alignment vertical="center"/>
      <protection locked="0"/>
    </xf>
    <xf numFmtId="38" fontId="9" fillId="8" borderId="7" xfId="8" applyFont="1" applyFill="1" applyBorder="1" applyProtection="1">
      <alignment vertical="center"/>
      <protection locked="0"/>
    </xf>
    <xf numFmtId="0" fontId="6" fillId="8" borderId="15" xfId="0" applyFont="1" applyFill="1" applyBorder="1" applyProtection="1">
      <alignment vertical="center"/>
      <protection locked="0"/>
    </xf>
    <xf numFmtId="0" fontId="6" fillId="8" borderId="0" xfId="0" applyFont="1" applyFill="1" applyProtection="1">
      <alignment vertical="center"/>
      <protection locked="0"/>
    </xf>
    <xf numFmtId="38" fontId="6" fillId="8" borderId="0" xfId="8" applyFont="1" applyFill="1" applyBorder="1" applyProtection="1">
      <alignment vertical="center"/>
      <protection locked="0"/>
    </xf>
    <xf numFmtId="0" fontId="6" fillId="8" borderId="3" xfId="0" applyFont="1" applyFill="1" applyBorder="1" applyAlignment="1" applyProtection="1">
      <alignment horizontal="right" vertical="center"/>
      <protection locked="0"/>
    </xf>
    <xf numFmtId="38" fontId="10" fillId="8" borderId="15" xfId="8" applyFont="1" applyFill="1" applyBorder="1" applyProtection="1">
      <alignment vertical="center"/>
      <protection locked="0"/>
    </xf>
    <xf numFmtId="38" fontId="6" fillId="8" borderId="0" xfId="8" applyFont="1" applyFill="1" applyProtection="1">
      <alignment vertical="center"/>
      <protection locked="0"/>
    </xf>
    <xf numFmtId="0" fontId="6" fillId="8" borderId="3" xfId="0" applyFont="1" applyFill="1" applyBorder="1" applyProtection="1">
      <alignment vertical="center"/>
      <protection locked="0"/>
    </xf>
    <xf numFmtId="38" fontId="7" fillId="8" borderId="15" xfId="8" applyFont="1" applyFill="1" applyBorder="1" applyProtection="1">
      <alignment vertical="center"/>
      <protection locked="0"/>
    </xf>
    <xf numFmtId="38" fontId="6" fillId="8" borderId="15" xfId="8" applyFont="1" applyFill="1" applyBorder="1" applyProtection="1">
      <alignment vertical="center"/>
      <protection locked="0"/>
    </xf>
    <xf numFmtId="38" fontId="9" fillId="8" borderId="15" xfId="8" applyFont="1" applyFill="1" applyBorder="1" applyProtection="1">
      <alignment vertical="center"/>
      <protection locked="0"/>
    </xf>
    <xf numFmtId="38" fontId="6" fillId="8" borderId="16" xfId="8" applyFont="1" applyFill="1" applyBorder="1" applyProtection="1">
      <alignment vertical="center"/>
      <protection locked="0"/>
    </xf>
    <xf numFmtId="38" fontId="9" fillId="8" borderId="16" xfId="8" applyFont="1" applyFill="1" applyBorder="1" applyProtection="1">
      <alignment vertical="center"/>
      <protection locked="0"/>
    </xf>
    <xf numFmtId="38" fontId="7" fillId="8" borderId="7" xfId="8" applyFont="1" applyFill="1" applyBorder="1" applyProtection="1">
      <alignment vertical="center"/>
      <protection locked="0"/>
    </xf>
    <xf numFmtId="38" fontId="7" fillId="8" borderId="16" xfId="8" applyFont="1" applyFill="1" applyBorder="1" applyProtection="1">
      <alignment vertical="center"/>
      <protection locked="0"/>
    </xf>
    <xf numFmtId="0" fontId="7" fillId="8" borderId="7" xfId="0" applyFont="1" applyFill="1" applyBorder="1" applyProtection="1">
      <alignment vertical="center"/>
      <protection locked="0"/>
    </xf>
    <xf numFmtId="0" fontId="7" fillId="8" borderId="8" xfId="0" applyFont="1" applyFill="1" applyBorder="1" applyProtection="1">
      <alignment vertical="center"/>
      <protection locked="0"/>
    </xf>
    <xf numFmtId="38" fontId="7" fillId="8" borderId="8" xfId="8" applyFont="1" applyFill="1" applyBorder="1" applyProtection="1">
      <alignment vertical="center"/>
      <protection locked="0"/>
    </xf>
    <xf numFmtId="0" fontId="7" fillId="8" borderId="6" xfId="0" applyFont="1" applyFill="1" applyBorder="1" applyProtection="1">
      <alignment vertical="center"/>
      <protection locked="0"/>
    </xf>
    <xf numFmtId="0" fontId="7" fillId="8" borderId="0" xfId="0" applyFont="1" applyFill="1" applyProtection="1">
      <alignment vertical="center"/>
      <protection locked="0"/>
    </xf>
    <xf numFmtId="38" fontId="7" fillId="8" borderId="0" xfId="8" applyFont="1" applyFill="1" applyBorder="1" applyProtection="1">
      <alignment vertical="center"/>
      <protection locked="0"/>
    </xf>
    <xf numFmtId="0" fontId="7" fillId="8" borderId="3" xfId="0" applyFont="1" applyFill="1" applyBorder="1" applyProtection="1">
      <alignment vertical="center"/>
      <protection locked="0"/>
    </xf>
    <xf numFmtId="0" fontId="7" fillId="8" borderId="12" xfId="0" applyFont="1" applyFill="1" applyBorder="1" applyProtection="1">
      <alignment vertical="center"/>
      <protection locked="0"/>
    </xf>
    <xf numFmtId="0" fontId="7" fillId="8" borderId="13" xfId="0" applyFont="1" applyFill="1" applyBorder="1" applyProtection="1">
      <alignment vertical="center"/>
      <protection locked="0"/>
    </xf>
    <xf numFmtId="0" fontId="7" fillId="8" borderId="1" xfId="0" applyFont="1" applyFill="1" applyBorder="1" applyProtection="1">
      <alignment vertical="center"/>
      <protection locked="0"/>
    </xf>
    <xf numFmtId="38" fontId="7" fillId="8" borderId="12" xfId="0" applyNumberFormat="1" applyFont="1" applyFill="1" applyBorder="1" applyProtection="1">
      <alignment vertical="center"/>
      <protection locked="0"/>
    </xf>
    <xf numFmtId="38" fontId="9" fillId="8" borderId="23" xfId="0" applyNumberFormat="1" applyFont="1" applyFill="1" applyBorder="1" applyAlignment="1" applyProtection="1">
      <alignment horizontal="right" vertical="center"/>
      <protection locked="0"/>
    </xf>
    <xf numFmtId="183" fontId="6" fillId="8" borderId="5" xfId="8" applyNumberFormat="1" applyFont="1" applyFill="1" applyBorder="1" applyProtection="1">
      <alignment vertical="center"/>
      <protection locked="0"/>
    </xf>
    <xf numFmtId="183" fontId="6" fillId="8" borderId="2" xfId="8" applyNumberFormat="1" applyFont="1" applyFill="1" applyBorder="1" applyProtection="1">
      <alignment vertical="center"/>
      <protection locked="0"/>
    </xf>
    <xf numFmtId="183" fontId="6" fillId="8" borderId="4" xfId="8" applyNumberFormat="1" applyFont="1" applyFill="1" applyBorder="1" applyProtection="1">
      <alignment vertical="center"/>
      <protection locked="0"/>
    </xf>
    <xf numFmtId="183" fontId="6" fillId="8" borderId="14" xfId="8" applyNumberFormat="1" applyFont="1" applyFill="1" applyBorder="1" applyProtection="1">
      <alignment vertical="center"/>
      <protection locked="0"/>
    </xf>
    <xf numFmtId="38" fontId="7" fillId="8" borderId="17" xfId="8" applyFont="1" applyFill="1" applyBorder="1" applyProtection="1">
      <alignment vertical="center"/>
      <protection locked="0"/>
    </xf>
    <xf numFmtId="0" fontId="7" fillId="8" borderId="7" xfId="6" applyFont="1" applyFill="1" applyBorder="1" applyProtection="1">
      <alignment vertical="center"/>
      <protection locked="0"/>
    </xf>
    <xf numFmtId="38" fontId="7" fillId="8" borderId="0" xfId="6" applyNumberFormat="1" applyFont="1" applyFill="1" applyProtection="1">
      <alignment vertical="center"/>
      <protection locked="0"/>
    </xf>
    <xf numFmtId="0" fontId="7" fillId="8" borderId="8" xfId="6" applyFont="1" applyFill="1" applyBorder="1" applyProtection="1">
      <alignment vertical="center"/>
      <protection locked="0"/>
    </xf>
    <xf numFmtId="0" fontId="7" fillId="8" borderId="8" xfId="6" applyFont="1" applyFill="1" applyBorder="1" applyAlignment="1" applyProtection="1">
      <alignment horizontal="right" vertical="center"/>
      <protection locked="0"/>
    </xf>
    <xf numFmtId="180" fontId="7" fillId="8" borderId="8" xfId="6" applyNumberFormat="1" applyFont="1" applyFill="1" applyBorder="1" applyProtection="1">
      <alignment vertical="center"/>
      <protection locked="0"/>
    </xf>
    <xf numFmtId="0" fontId="7" fillId="8" borderId="12" xfId="6" applyFont="1" applyFill="1" applyBorder="1" applyProtection="1">
      <alignment vertical="center"/>
      <protection locked="0"/>
    </xf>
    <xf numFmtId="0" fontId="7" fillId="8" borderId="13" xfId="6" applyFont="1" applyFill="1" applyBorder="1" applyProtection="1">
      <alignment vertical="center"/>
      <protection locked="0"/>
    </xf>
    <xf numFmtId="38" fontId="9" fillId="8" borderId="23" xfId="6" applyNumberFormat="1" applyFont="1" applyFill="1" applyBorder="1" applyAlignment="1" applyProtection="1">
      <alignment horizontal="right" vertical="center"/>
      <protection locked="0"/>
    </xf>
    <xf numFmtId="0" fontId="6" fillId="8" borderId="7" xfId="6" applyFont="1" applyFill="1" applyBorder="1" applyProtection="1">
      <alignment vertical="center"/>
      <protection locked="0"/>
    </xf>
    <xf numFmtId="0" fontId="6" fillId="8" borderId="8" xfId="6" applyFont="1" applyFill="1" applyBorder="1" applyProtection="1">
      <alignment vertical="center"/>
      <protection locked="0"/>
    </xf>
    <xf numFmtId="0" fontId="6" fillId="8" borderId="15" xfId="6" applyFont="1" applyFill="1" applyBorder="1" applyProtection="1">
      <alignment vertical="center"/>
      <protection locked="0"/>
    </xf>
    <xf numFmtId="0" fontId="6" fillId="8" borderId="0" xfId="6" applyFont="1" applyFill="1" applyProtection="1">
      <alignment vertical="center"/>
      <protection locked="0"/>
    </xf>
    <xf numFmtId="0" fontId="6" fillId="8" borderId="0" xfId="6" applyFont="1" applyFill="1" applyAlignment="1" applyProtection="1">
      <alignment horizontal="right" vertical="center"/>
      <protection locked="0"/>
    </xf>
    <xf numFmtId="0" fontId="18" fillId="0" borderId="0" xfId="0" applyFont="1">
      <alignment vertical="center"/>
    </xf>
    <xf numFmtId="0" fontId="20" fillId="0" borderId="0" xfId="0" applyFont="1">
      <alignment vertical="center"/>
    </xf>
    <xf numFmtId="0" fontId="21" fillId="0" borderId="0" xfId="0" applyFont="1">
      <alignment vertical="center"/>
    </xf>
    <xf numFmtId="0" fontId="22" fillId="0" borderId="0" xfId="0" applyFont="1">
      <alignment vertical="center"/>
    </xf>
    <xf numFmtId="0" fontId="21" fillId="0" borderId="0" xfId="0" applyFont="1" applyAlignment="1">
      <alignment vertical="center" wrapText="1"/>
    </xf>
    <xf numFmtId="38" fontId="12" fillId="3" borderId="0" xfId="8" applyFont="1" applyFill="1" applyAlignment="1" applyProtection="1">
      <alignment horizontal="centerContinuous" vertical="center"/>
      <protection locked="0"/>
    </xf>
    <xf numFmtId="0" fontId="21" fillId="9" borderId="10" xfId="0" applyFont="1" applyFill="1" applyBorder="1" applyAlignment="1">
      <alignment horizontal="center" vertical="center"/>
    </xf>
    <xf numFmtId="0" fontId="25" fillId="3" borderId="39" xfId="0" applyFont="1" applyFill="1" applyBorder="1" applyAlignment="1">
      <alignment horizontal="center" vertical="center"/>
    </xf>
    <xf numFmtId="0" fontId="21" fillId="9" borderId="39" xfId="0" applyFont="1" applyFill="1" applyBorder="1" applyAlignment="1">
      <alignment horizontal="center" vertical="center"/>
    </xf>
    <xf numFmtId="0" fontId="24" fillId="5" borderId="5" xfId="0" applyFont="1" applyFill="1" applyBorder="1">
      <alignment vertical="center"/>
    </xf>
    <xf numFmtId="38" fontId="26" fillId="2" borderId="0" xfId="8" applyFont="1" applyFill="1" applyProtection="1">
      <alignment vertical="center"/>
      <protection locked="0"/>
    </xf>
    <xf numFmtId="38" fontId="26" fillId="2" borderId="0" xfId="8" applyFont="1" applyFill="1" applyAlignment="1" applyProtection="1">
      <alignment horizontal="right" vertical="center"/>
      <protection locked="0"/>
    </xf>
    <xf numFmtId="0" fontId="27" fillId="3" borderId="0" xfId="0" applyFont="1" applyFill="1" applyAlignment="1" applyProtection="1">
      <alignment horizontal="centerContinuous" vertical="center"/>
      <protection locked="0"/>
    </xf>
    <xf numFmtId="0" fontId="6" fillId="2" borderId="0" xfId="0" applyFont="1" applyFill="1" applyAlignment="1" applyProtection="1">
      <alignment vertical="center" wrapText="1"/>
      <protection locked="0"/>
    </xf>
    <xf numFmtId="0" fontId="6" fillId="2" borderId="0" xfId="0" applyFont="1" applyFill="1" applyAlignment="1">
      <alignment horizontal="right" vertical="center" wrapText="1"/>
    </xf>
    <xf numFmtId="0" fontId="6" fillId="2" borderId="0" xfId="0" quotePrefix="1" applyFont="1" applyFill="1" applyAlignment="1" applyProtection="1">
      <alignment horizontal="right" vertical="center" wrapText="1"/>
      <protection locked="0"/>
    </xf>
    <xf numFmtId="38" fontId="6" fillId="2" borderId="0" xfId="8" applyFont="1" applyFill="1">
      <alignment vertical="center"/>
    </xf>
    <xf numFmtId="184" fontId="6" fillId="2" borderId="0" xfId="9" applyNumberFormat="1" applyFont="1" applyFill="1" applyBorder="1" applyAlignment="1" applyProtection="1">
      <alignment horizontal="left" vertical="center"/>
      <protection locked="0"/>
    </xf>
    <xf numFmtId="38" fontId="21" fillId="0" borderId="0" xfId="8" applyFont="1" applyFill="1" applyProtection="1">
      <alignment vertical="center"/>
      <protection locked="0"/>
    </xf>
    <xf numFmtId="38" fontId="6" fillId="6" borderId="23" xfId="8" applyFont="1" applyFill="1" applyBorder="1" applyProtection="1">
      <alignment vertical="center"/>
      <protection locked="0"/>
    </xf>
    <xf numFmtId="38" fontId="6" fillId="6" borderId="41" xfId="8" applyFont="1" applyFill="1" applyBorder="1" applyProtection="1">
      <alignment vertical="center"/>
      <protection locked="0"/>
    </xf>
    <xf numFmtId="38" fontId="6" fillId="2" borderId="0" xfId="8" applyFont="1" applyFill="1" applyAlignment="1" applyProtection="1">
      <alignment horizontal="right" vertical="center"/>
      <protection locked="0"/>
    </xf>
    <xf numFmtId="12" fontId="0" fillId="8" borderId="23" xfId="0" applyNumberFormat="1" applyFill="1" applyBorder="1">
      <alignment vertical="center"/>
    </xf>
    <xf numFmtId="38" fontId="6" fillId="2" borderId="0" xfId="8" applyFont="1" applyFill="1" applyAlignment="1" applyProtection="1">
      <alignment horizontal="right" vertical="center" wrapText="1"/>
      <protection locked="0"/>
    </xf>
    <xf numFmtId="0" fontId="21" fillId="0" borderId="0" xfId="0" applyFont="1" applyAlignment="1">
      <alignment horizontal="right" vertical="center"/>
    </xf>
    <xf numFmtId="0" fontId="21" fillId="0" borderId="0" xfId="0" applyFont="1" applyAlignment="1">
      <alignment horizontal="left" vertical="center"/>
    </xf>
    <xf numFmtId="0" fontId="30" fillId="0" borderId="0" xfId="0" applyFont="1">
      <alignment vertical="center"/>
    </xf>
    <xf numFmtId="0" fontId="21" fillId="0" borderId="31" xfId="0" applyFont="1" applyBorder="1" applyAlignment="1">
      <alignment vertical="center" wrapText="1"/>
    </xf>
    <xf numFmtId="0" fontId="21" fillId="0" borderId="32" xfId="0" applyFont="1" applyBorder="1" applyAlignment="1">
      <alignment vertical="center" wrapText="1"/>
    </xf>
    <xf numFmtId="0" fontId="21" fillId="0" borderId="33" xfId="0" applyFont="1" applyBorder="1" applyAlignment="1">
      <alignment vertical="center" wrapText="1"/>
    </xf>
    <xf numFmtId="0" fontId="25" fillId="5" borderId="8" xfId="0" applyFont="1" applyFill="1" applyBorder="1" applyAlignment="1">
      <alignment vertical="center" wrapText="1"/>
    </xf>
    <xf numFmtId="0" fontId="25" fillId="5" borderId="6" xfId="0" applyFont="1" applyFill="1" applyBorder="1" applyAlignment="1">
      <alignment vertical="center" wrapText="1"/>
    </xf>
    <xf numFmtId="0" fontId="21" fillId="0" borderId="28" xfId="0" applyFont="1" applyBorder="1" applyAlignment="1">
      <alignment vertical="center" wrapText="1"/>
    </xf>
    <xf numFmtId="0" fontId="21" fillId="0" borderId="29" xfId="0" applyFont="1" applyBorder="1" applyAlignment="1">
      <alignment vertical="center" wrapText="1"/>
    </xf>
    <xf numFmtId="0" fontId="21" fillId="0" borderId="30" xfId="0" applyFont="1" applyBorder="1" applyAlignment="1">
      <alignment vertical="center" wrapText="1"/>
    </xf>
    <xf numFmtId="0" fontId="25" fillId="5" borderId="8" xfId="0" applyFont="1" applyFill="1" applyBorder="1">
      <alignment vertical="center"/>
    </xf>
    <xf numFmtId="0" fontId="25" fillId="5" borderId="6" xfId="0" applyFont="1" applyFill="1" applyBorder="1">
      <alignment vertical="center"/>
    </xf>
    <xf numFmtId="0" fontId="21" fillId="0" borderId="28" xfId="0" applyFont="1" applyBorder="1">
      <alignment vertical="center"/>
    </xf>
    <xf numFmtId="0" fontId="21" fillId="0" borderId="29" xfId="0" applyFont="1" applyBorder="1">
      <alignment vertical="center"/>
    </xf>
    <xf numFmtId="0" fontId="21" fillId="0" borderId="30" xfId="0" applyFont="1" applyBorder="1">
      <alignment vertical="center"/>
    </xf>
    <xf numFmtId="0" fontId="21" fillId="0" borderId="31" xfId="0" applyFont="1" applyBorder="1">
      <alignment vertical="center"/>
    </xf>
    <xf numFmtId="0" fontId="21" fillId="0" borderId="32" xfId="0" applyFont="1" applyBorder="1">
      <alignment vertical="center"/>
    </xf>
    <xf numFmtId="0" fontId="21" fillId="0" borderId="33" xfId="0" applyFont="1" applyBorder="1">
      <alignment vertical="center"/>
    </xf>
    <xf numFmtId="0" fontId="21" fillId="0" borderId="34" xfId="0" applyFont="1" applyBorder="1" applyAlignment="1">
      <alignment vertical="center" wrapText="1"/>
    </xf>
    <xf numFmtId="0" fontId="21" fillId="0" borderId="35" xfId="0" applyFont="1" applyBorder="1" applyAlignment="1">
      <alignment vertical="center" wrapText="1"/>
    </xf>
    <xf numFmtId="0" fontId="21" fillId="0" borderId="36" xfId="0" applyFont="1" applyBorder="1" applyAlignment="1">
      <alignment vertical="center" wrapText="1"/>
    </xf>
    <xf numFmtId="38" fontId="6" fillId="2" borderId="12" xfId="8" applyFont="1" applyFill="1" applyBorder="1" applyAlignment="1" applyProtection="1">
      <alignment horizontal="left" vertical="center"/>
      <protection locked="0"/>
    </xf>
    <xf numFmtId="38" fontId="6" fillId="2" borderId="1" xfId="8" applyFont="1" applyFill="1" applyBorder="1" applyAlignment="1" applyProtection="1">
      <alignment horizontal="left" vertical="center"/>
      <protection locked="0"/>
    </xf>
    <xf numFmtId="38" fontId="6" fillId="6" borderId="37" xfId="8" applyFont="1" applyFill="1" applyBorder="1" applyAlignment="1" applyProtection="1">
      <alignment vertical="center"/>
      <protection locked="0"/>
    </xf>
    <xf numFmtId="38" fontId="6" fillId="6" borderId="40" xfId="8" applyFont="1" applyFill="1" applyBorder="1" applyAlignment="1" applyProtection="1">
      <alignment vertical="center"/>
      <protection locked="0"/>
    </xf>
    <xf numFmtId="38" fontId="6" fillId="6" borderId="38" xfId="8" applyFont="1" applyFill="1" applyBorder="1" applyAlignment="1" applyProtection="1">
      <alignment vertical="center"/>
      <protection locked="0"/>
    </xf>
    <xf numFmtId="38" fontId="12" fillId="3" borderId="0" xfId="8" applyFont="1" applyFill="1" applyAlignment="1" applyProtection="1">
      <alignment horizontal="center" vertical="center" wrapText="1"/>
      <protection locked="0"/>
    </xf>
    <xf numFmtId="0" fontId="7" fillId="2" borderId="0" xfId="6" applyFont="1" applyFill="1" applyAlignment="1" applyProtection="1">
      <alignment horizontal="left" vertical="center"/>
      <protection locked="0"/>
    </xf>
    <xf numFmtId="38" fontId="6" fillId="6" borderId="12" xfId="8" applyFont="1" applyFill="1" applyBorder="1" applyAlignment="1" applyProtection="1">
      <alignment horizontal="left" vertical="center"/>
      <protection locked="0"/>
    </xf>
    <xf numFmtId="38" fontId="6" fillId="6" borderId="1" xfId="8" applyFont="1" applyFill="1" applyBorder="1" applyAlignment="1" applyProtection="1">
      <alignment horizontal="left" vertical="center"/>
      <protection locked="0"/>
    </xf>
    <xf numFmtId="49" fontId="6" fillId="4" borderId="12" xfId="8" applyNumberFormat="1" applyFont="1" applyFill="1" applyBorder="1" applyAlignment="1" applyProtection="1">
      <alignment horizontal="left" vertical="center"/>
      <protection locked="0"/>
    </xf>
    <xf numFmtId="49" fontId="6" fillId="4" borderId="1" xfId="8" applyNumberFormat="1" applyFont="1" applyFill="1" applyBorder="1" applyAlignment="1" applyProtection="1">
      <alignment horizontal="left" vertical="center"/>
      <protection locked="0"/>
    </xf>
    <xf numFmtId="49" fontId="6" fillId="4" borderId="14" xfId="8" applyNumberFormat="1" applyFont="1" applyFill="1" applyBorder="1" applyAlignment="1" applyProtection="1">
      <alignment horizontal="left" vertical="center"/>
      <protection locked="0"/>
    </xf>
    <xf numFmtId="38" fontId="6" fillId="4" borderId="14" xfId="8" applyFont="1" applyFill="1" applyBorder="1" applyAlignment="1" applyProtection="1">
      <alignment horizontal="left" vertical="center"/>
      <protection locked="0"/>
    </xf>
    <xf numFmtId="0" fontId="0" fillId="2" borderId="0" xfId="0" applyFill="1" applyAlignment="1" applyProtection="1">
      <alignment horizontal="left" vertical="center" wrapText="1"/>
      <protection locked="0"/>
    </xf>
    <xf numFmtId="38" fontId="9" fillId="2" borderId="20" xfId="0" applyNumberFormat="1" applyFont="1" applyFill="1" applyBorder="1" applyAlignment="1" applyProtection="1">
      <alignment horizontal="center" vertical="center"/>
      <protection locked="0"/>
    </xf>
    <xf numFmtId="38" fontId="9" fillId="2" borderId="21" xfId="0" applyNumberFormat="1" applyFont="1" applyFill="1" applyBorder="1" applyAlignment="1" applyProtection="1">
      <alignment horizontal="center" vertical="center"/>
      <protection locked="0"/>
    </xf>
    <xf numFmtId="38" fontId="9" fillId="2" borderId="22" xfId="0" applyNumberFormat="1" applyFont="1" applyFill="1" applyBorder="1" applyAlignment="1" applyProtection="1">
      <alignment horizontal="center" vertical="center"/>
      <protection locked="0"/>
    </xf>
    <xf numFmtId="0" fontId="6" fillId="8" borderId="15" xfId="0" applyFont="1" applyFill="1" applyBorder="1" applyAlignment="1" applyProtection="1">
      <alignment horizontal="left" vertical="center"/>
      <protection locked="0"/>
    </xf>
    <xf numFmtId="0" fontId="6" fillId="8" borderId="0" xfId="0" applyFont="1" applyFill="1" applyAlignment="1" applyProtection="1">
      <alignment horizontal="left" vertical="center"/>
      <protection locked="0"/>
    </xf>
    <xf numFmtId="38" fontId="14" fillId="2" borderId="0" xfId="8" applyFont="1" applyFill="1" applyAlignment="1" applyProtection="1">
      <alignment horizontal="center" vertical="center"/>
      <protection locked="0"/>
    </xf>
    <xf numFmtId="38" fontId="11" fillId="2" borderId="0" xfId="8" applyFont="1" applyFill="1" applyAlignment="1" applyProtection="1">
      <alignment horizontal="right" vertical="center"/>
      <protection locked="0"/>
    </xf>
    <xf numFmtId="0" fontId="6" fillId="2" borderId="12"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2" borderId="0" xfId="0" applyFont="1" applyFill="1" applyAlignment="1" applyProtection="1">
      <alignment horizontal="left" vertical="center" wrapText="1"/>
      <protection locked="0"/>
    </xf>
    <xf numFmtId="38" fontId="28" fillId="2" borderId="0" xfId="8" applyFont="1" applyFill="1" applyAlignment="1" applyProtection="1">
      <alignment horizontal="center" vertical="center"/>
      <protection locked="0"/>
    </xf>
    <xf numFmtId="38" fontId="26" fillId="2" borderId="0" xfId="8" applyFont="1" applyFill="1" applyAlignment="1" applyProtection="1">
      <alignment horizontal="right" vertical="center"/>
      <protection locked="0"/>
    </xf>
    <xf numFmtId="0" fontId="21" fillId="6" borderId="42" xfId="0" applyFont="1" applyFill="1" applyBorder="1">
      <alignment vertical="center"/>
    </xf>
    <xf numFmtId="0" fontId="21" fillId="6" borderId="43" xfId="0" applyFont="1" applyFill="1" applyBorder="1">
      <alignment vertical="center"/>
    </xf>
    <xf numFmtId="0" fontId="21" fillId="6" borderId="44" xfId="0" applyFont="1" applyFill="1" applyBorder="1">
      <alignment vertical="center"/>
    </xf>
    <xf numFmtId="0" fontId="21" fillId="6" borderId="45" xfId="0" applyFont="1" applyFill="1" applyBorder="1">
      <alignment vertical="center"/>
    </xf>
    <xf numFmtId="0" fontId="21" fillId="6" borderId="0" xfId="0" applyFont="1" applyFill="1">
      <alignment vertical="center"/>
    </xf>
    <xf numFmtId="0" fontId="21" fillId="6" borderId="46" xfId="0" applyFont="1" applyFill="1" applyBorder="1">
      <alignment vertical="center"/>
    </xf>
    <xf numFmtId="0" fontId="21" fillId="6" borderId="47" xfId="0" applyFont="1" applyFill="1" applyBorder="1">
      <alignment vertical="center"/>
    </xf>
    <xf numFmtId="0" fontId="21" fillId="6" borderId="48" xfId="0" applyFont="1" applyFill="1" applyBorder="1">
      <alignment vertical="center"/>
    </xf>
    <xf numFmtId="0" fontId="21" fillId="6" borderId="49" xfId="0" applyFont="1" applyFill="1" applyBorder="1">
      <alignment vertical="center"/>
    </xf>
    <xf numFmtId="0" fontId="21" fillId="6" borderId="37" xfId="0" applyFont="1" applyFill="1" applyBorder="1">
      <alignment vertical="center"/>
    </xf>
    <xf numFmtId="0" fontId="21" fillId="6" borderId="40" xfId="0" applyFont="1" applyFill="1" applyBorder="1">
      <alignment vertical="center"/>
    </xf>
    <xf numFmtId="0" fontId="21" fillId="6" borderId="38" xfId="0" applyFont="1" applyFill="1" applyBorder="1">
      <alignment vertical="center"/>
    </xf>
    <xf numFmtId="0" fontId="5" fillId="2" borderId="0" xfId="6" applyFill="1" applyAlignment="1" applyProtection="1">
      <alignment horizontal="left" vertical="center" wrapText="1"/>
      <protection locked="0"/>
    </xf>
    <xf numFmtId="38" fontId="7" fillId="2" borderId="25" xfId="8" applyFont="1" applyFill="1" applyBorder="1" applyAlignment="1" applyProtection="1">
      <alignment horizontal="center" vertical="center"/>
      <protection locked="0"/>
    </xf>
    <xf numFmtId="38" fontId="7" fillId="2" borderId="27" xfId="8" applyFont="1" applyFill="1" applyBorder="1" applyAlignment="1" applyProtection="1">
      <alignment horizontal="center" vertical="center"/>
      <protection locked="0"/>
    </xf>
    <xf numFmtId="38" fontId="9" fillId="2" borderId="26" xfId="6" applyNumberFormat="1" applyFont="1" applyFill="1" applyBorder="1" applyAlignment="1" applyProtection="1">
      <alignment horizontal="center" vertical="center"/>
      <protection locked="0"/>
    </xf>
    <xf numFmtId="38" fontId="9" fillId="2" borderId="22" xfId="6" applyNumberFormat="1" applyFont="1" applyFill="1" applyBorder="1" applyAlignment="1" applyProtection="1">
      <alignment horizontal="center" vertical="center"/>
      <protection locked="0"/>
    </xf>
    <xf numFmtId="0" fontId="6" fillId="2" borderId="0" xfId="6" applyFont="1" applyFill="1" applyAlignment="1" applyProtection="1">
      <alignment vertical="center" wrapText="1"/>
      <protection locked="0"/>
    </xf>
    <xf numFmtId="0" fontId="7" fillId="2" borderId="0" xfId="6" applyFont="1" applyFill="1" applyAlignment="1" applyProtection="1">
      <alignment horizontal="left" vertical="center" wrapText="1"/>
      <protection locked="0"/>
    </xf>
    <xf numFmtId="0" fontId="5" fillId="2" borderId="0" xfId="6" applyFill="1" applyAlignment="1" applyProtection="1">
      <alignment horizontal="left" vertical="center"/>
      <protection locked="0"/>
    </xf>
    <xf numFmtId="38" fontId="9" fillId="2" borderId="20" xfId="6" applyNumberFormat="1" applyFont="1" applyFill="1" applyBorder="1" applyAlignment="1" applyProtection="1">
      <alignment horizontal="center" vertical="center"/>
      <protection locked="0"/>
    </xf>
    <xf numFmtId="38" fontId="9" fillId="2" borderId="21" xfId="6" applyNumberFormat="1" applyFont="1" applyFill="1" applyBorder="1" applyAlignment="1" applyProtection="1">
      <alignment horizontal="center" vertical="center"/>
      <protection locked="0"/>
    </xf>
    <xf numFmtId="0" fontId="6" fillId="8" borderId="15" xfId="6" applyFont="1" applyFill="1" applyBorder="1" applyAlignment="1" applyProtection="1">
      <alignment horizontal="left" vertical="center"/>
      <protection locked="0"/>
    </xf>
    <xf numFmtId="0" fontId="6" fillId="8" borderId="0" xfId="6" applyFont="1" applyFill="1" applyAlignment="1" applyProtection="1">
      <alignment horizontal="left" vertical="center"/>
      <protection locked="0"/>
    </xf>
    <xf numFmtId="0" fontId="6" fillId="2" borderId="12" xfId="6" applyFont="1" applyFill="1" applyBorder="1" applyAlignment="1" applyProtection="1">
      <alignment horizontal="center" vertical="center"/>
      <protection locked="0"/>
    </xf>
    <xf numFmtId="0" fontId="6" fillId="2" borderId="13" xfId="6" applyFont="1" applyFill="1" applyBorder="1" applyAlignment="1" applyProtection="1">
      <alignment horizontal="center" vertical="center"/>
      <protection locked="0"/>
    </xf>
    <xf numFmtId="0" fontId="6" fillId="2" borderId="1" xfId="6" applyFont="1" applyFill="1" applyBorder="1" applyAlignment="1" applyProtection="1">
      <alignment horizontal="center" vertical="center"/>
      <protection locked="0"/>
    </xf>
  </cellXfs>
  <cellStyles count="11">
    <cellStyle name="パーセント 3" xfId="1" xr:uid="{00000000-0005-0000-0000-000000000000}"/>
    <cellStyle name="パーセント 6" xfId="2" xr:uid="{00000000-0005-0000-0000-000001000000}"/>
    <cellStyle name="桁区切り" xfId="10" builtinId="6"/>
    <cellStyle name="桁区切り 2" xfId="8" xr:uid="{00000000-0005-0000-0000-000003000000}"/>
    <cellStyle name="桁区切り 2 2" xfId="9" xr:uid="{00000000-0005-0000-0000-000004000000}"/>
    <cellStyle name="桁区切り 3" xfId="3" xr:uid="{00000000-0005-0000-0000-000005000000}"/>
    <cellStyle name="桁区切り 6" xfId="4" xr:uid="{00000000-0005-0000-0000-000006000000}"/>
    <cellStyle name="標準" xfId="0" builtinId="0"/>
    <cellStyle name="標準 2" xfId="6" xr:uid="{00000000-0005-0000-0000-000008000000}"/>
    <cellStyle name="標準 3" xfId="7" xr:uid="{00000000-0005-0000-0000-000009000000}"/>
    <cellStyle name="標準 6" xfId="5" xr:uid="{00000000-0005-0000-0000-00000A000000}"/>
  </cellStyles>
  <dxfs count="0"/>
  <tableStyles count="0" defaultTableStyle="TableStyleMedium9" defaultPivotStyle="PivotStyleLight16"/>
  <colors>
    <mruColors>
      <color rgb="FFFFFFCC"/>
      <color rgb="FFCAEDFB"/>
      <color rgb="FFFFC8C8"/>
      <color rgb="FFDAEEF3"/>
      <color rgb="FFDAE6F1"/>
      <color rgb="FF5B9BD5"/>
      <color rgb="FFCCFFCC"/>
      <color rgb="FFC8C8FF"/>
      <color rgb="FF0000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13</xdr:col>
      <xdr:colOff>96305</xdr:colOff>
      <xdr:row>6</xdr:row>
      <xdr:rowOff>20955</xdr:rowOff>
    </xdr:to>
    <xdr:pic>
      <xdr:nvPicPr>
        <xdr:cNvPr id="8" name="図 7">
          <a:extLst>
            <a:ext uri="{FF2B5EF4-FFF2-40B4-BE49-F238E27FC236}">
              <a16:creationId xmlns:a16="http://schemas.microsoft.com/office/drawing/2014/main" id="{A7189B23-AA5D-4AD3-A52D-C6EC6ACEB4D4}"/>
            </a:ext>
          </a:extLst>
        </xdr:cNvPr>
        <xdr:cNvPicPr>
          <a:picLocks noChangeAspect="1"/>
        </xdr:cNvPicPr>
      </xdr:nvPicPr>
      <xdr:blipFill>
        <a:blip xmlns:r="http://schemas.openxmlformats.org/officeDocument/2006/relationships" r:embed="rId1"/>
        <a:stretch>
          <a:fillRect/>
        </a:stretch>
      </xdr:blipFill>
      <xdr:spPr>
        <a:xfrm>
          <a:off x="7486650" y="247650"/>
          <a:ext cx="3188120" cy="1409700"/>
        </a:xfrm>
        <a:prstGeom prst="rect">
          <a:avLst/>
        </a:prstGeom>
      </xdr:spPr>
    </xdr:pic>
    <xdr:clientData/>
  </xdr:twoCellAnchor>
  <xdr:twoCellAnchor>
    <xdr:from>
      <xdr:col>8</xdr:col>
      <xdr:colOff>1904</xdr:colOff>
      <xdr:row>10</xdr:row>
      <xdr:rowOff>209549</xdr:rowOff>
    </xdr:from>
    <xdr:to>
      <xdr:col>16</xdr:col>
      <xdr:colOff>543344</xdr:colOff>
      <xdr:row>18</xdr:row>
      <xdr:rowOff>125729</xdr:rowOff>
    </xdr:to>
    <xdr:sp macro="" textlink="">
      <xdr:nvSpPr>
        <xdr:cNvPr id="10" name="正方形/長方形 9">
          <a:extLst>
            <a:ext uri="{FF2B5EF4-FFF2-40B4-BE49-F238E27FC236}">
              <a16:creationId xmlns:a16="http://schemas.microsoft.com/office/drawing/2014/main" id="{3155BDFD-A82D-4090-8DD9-FF3A0E1FFD6D}"/>
            </a:ext>
          </a:extLst>
        </xdr:cNvPr>
        <xdr:cNvSpPr/>
      </xdr:nvSpPr>
      <xdr:spPr>
        <a:xfrm>
          <a:off x="9130664" y="2632709"/>
          <a:ext cx="5479200" cy="1950720"/>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全期間総括表の作成にあたっての注意事項</a:t>
          </a:r>
          <a:r>
            <a:rPr lang="en-US" altLang="ja-JP" sz="1100" b="1">
              <a:solidFill>
                <a:srgbClr val="5B9BD5"/>
              </a:solidFill>
              <a:effectLst/>
              <a:latin typeface="+mn-lt"/>
              <a:ea typeface="+mn-ea"/>
              <a:cs typeface="+mn-cs"/>
            </a:rPr>
            <a:t>】</a:t>
          </a:r>
        </a:p>
        <a:p>
          <a:pPr marL="171450" lvl="0" indent="-171450">
            <a:buFont typeface="Arial" panose="020B0604020202020204" pitchFamily="34" charset="0"/>
            <a:buChar char="•"/>
          </a:pPr>
          <a:r>
            <a:rPr lang="en-US" altLang="ja-JP" sz="1100">
              <a:solidFill>
                <a:srgbClr val="5B9BD5"/>
              </a:solidFill>
              <a:effectLst/>
              <a:latin typeface="+mn-lt"/>
              <a:ea typeface="+mn-ea"/>
              <a:cs typeface="+mn-cs"/>
            </a:rPr>
            <a:t>D</a:t>
          </a:r>
          <a:r>
            <a:rPr lang="ja-JP" altLang="en-US" sz="1100">
              <a:solidFill>
                <a:srgbClr val="5B9BD5"/>
              </a:solidFill>
              <a:effectLst/>
              <a:latin typeface="+mn-lt"/>
              <a:ea typeface="+mn-ea"/>
              <a:cs typeface="+mn-cs"/>
            </a:rPr>
            <a:t>～</a:t>
          </a:r>
          <a:r>
            <a:rPr lang="en-US" altLang="ja-JP" sz="1100">
              <a:solidFill>
                <a:srgbClr val="5B9BD5"/>
              </a:solidFill>
              <a:effectLst/>
              <a:latin typeface="+mn-lt"/>
              <a:ea typeface="+mn-ea"/>
              <a:cs typeface="+mn-cs"/>
            </a:rPr>
            <a:t>G</a:t>
          </a:r>
          <a:r>
            <a:rPr lang="ja-JP" altLang="en-US" sz="1100">
              <a:solidFill>
                <a:srgbClr val="5B9BD5"/>
              </a:solidFill>
              <a:effectLst/>
              <a:latin typeface="+mn-lt"/>
              <a:ea typeface="+mn-ea"/>
              <a:cs typeface="+mn-cs"/>
            </a:rPr>
            <a:t>列のうち、</a:t>
          </a:r>
          <a:r>
            <a:rPr lang="en-US" altLang="ja-JP" sz="1100">
              <a:solidFill>
                <a:srgbClr val="5B9BD5"/>
              </a:solidFill>
              <a:effectLst/>
              <a:latin typeface="+mn-lt"/>
              <a:ea typeface="+mn-ea"/>
              <a:cs typeface="+mn-cs"/>
            </a:rPr>
            <a:t>12</a:t>
          </a:r>
          <a:r>
            <a:rPr lang="ja-JP" altLang="en-US" sz="1100">
              <a:solidFill>
                <a:srgbClr val="5B9BD5"/>
              </a:solidFill>
              <a:effectLst/>
              <a:latin typeface="+mn-lt"/>
              <a:ea typeface="+mn-ea"/>
              <a:cs typeface="+mn-cs"/>
            </a:rPr>
            <a:t>～</a:t>
          </a:r>
          <a:r>
            <a:rPr lang="en-US" altLang="ja-JP" sz="1100">
              <a:solidFill>
                <a:srgbClr val="5B9BD5"/>
              </a:solidFill>
              <a:effectLst/>
              <a:latin typeface="+mn-lt"/>
              <a:ea typeface="+mn-ea"/>
              <a:cs typeface="+mn-cs"/>
            </a:rPr>
            <a:t>15</a:t>
          </a:r>
          <a:r>
            <a:rPr lang="ja-JP" altLang="en-US" sz="1100">
              <a:solidFill>
                <a:srgbClr val="5B9BD5"/>
              </a:solidFill>
              <a:effectLst/>
              <a:latin typeface="+mn-lt"/>
              <a:ea typeface="+mn-ea"/>
              <a:cs typeface="+mn-cs"/>
            </a:rPr>
            <a:t>行目に入力する値は、該当する年度の「項目別明細表（大）」における補助対象費用合計額（</a:t>
          </a:r>
          <a:r>
            <a:rPr lang="en-US" altLang="ja-JP" sz="1100">
              <a:solidFill>
                <a:srgbClr val="5B9BD5"/>
              </a:solidFill>
              <a:effectLst/>
              <a:latin typeface="+mn-lt"/>
              <a:ea typeface="+mn-ea"/>
              <a:cs typeface="+mn-cs"/>
            </a:rPr>
            <a:t>K</a:t>
          </a:r>
          <a:r>
            <a:rPr lang="ja-JP" altLang="en-US" sz="1100">
              <a:solidFill>
                <a:srgbClr val="5B9BD5"/>
              </a:solidFill>
              <a:effectLst/>
              <a:latin typeface="+mn-lt"/>
              <a:ea typeface="+mn-ea"/>
              <a:cs typeface="+mn-cs"/>
            </a:rPr>
            <a:t>列）を参照してください。</a:t>
          </a:r>
          <a:br>
            <a:rPr lang="en-US" altLang="ja-JP" sz="1100">
              <a:solidFill>
                <a:srgbClr val="5B9BD5"/>
              </a:solidFill>
              <a:effectLst/>
              <a:latin typeface="+mn-lt"/>
              <a:ea typeface="+mn-ea"/>
              <a:cs typeface="+mn-cs"/>
            </a:rPr>
          </a:br>
          <a:r>
            <a:rPr lang="ja-JP" altLang="en-US" sz="1100">
              <a:solidFill>
                <a:srgbClr val="5B9BD5"/>
              </a:solidFill>
              <a:effectLst/>
              <a:latin typeface="+mn-lt"/>
              <a:ea typeface="+mn-ea"/>
              <a:cs typeface="+mn-cs"/>
            </a:rPr>
            <a:t>なお、</a:t>
          </a:r>
          <a:r>
            <a:rPr lang="en-US" altLang="ja-JP" sz="1100">
              <a:solidFill>
                <a:srgbClr val="5B9BD5"/>
              </a:solidFill>
              <a:effectLst/>
              <a:latin typeface="+mn-lt"/>
              <a:ea typeface="+mn-ea"/>
              <a:cs typeface="+mn-cs"/>
            </a:rPr>
            <a:t>12</a:t>
          </a:r>
          <a:r>
            <a:rPr lang="ja-JP" altLang="en-US" sz="1100">
              <a:solidFill>
                <a:srgbClr val="5B9BD5"/>
              </a:solidFill>
              <a:effectLst/>
              <a:latin typeface="+mn-lt"/>
              <a:ea typeface="+mn-ea"/>
              <a:cs typeface="+mn-cs"/>
            </a:rPr>
            <a:t>行目の購買に係る費用は 「購買用」と記載されたシートを参照し、</a:t>
          </a:r>
          <a:r>
            <a:rPr lang="en-US" altLang="ja-JP" sz="1100">
              <a:solidFill>
                <a:srgbClr val="5B9BD5"/>
              </a:solidFill>
              <a:effectLst/>
              <a:latin typeface="+mn-lt"/>
              <a:ea typeface="+mn-ea"/>
              <a:cs typeface="+mn-cs"/>
            </a:rPr>
            <a:t>13</a:t>
          </a:r>
          <a:r>
            <a:rPr lang="ja-JP" altLang="en-US" sz="1100">
              <a:solidFill>
                <a:srgbClr val="5B9BD5"/>
              </a:solidFill>
              <a:effectLst/>
              <a:latin typeface="+mn-lt"/>
              <a:ea typeface="+mn-ea"/>
              <a:cs typeface="+mn-cs"/>
            </a:rPr>
            <a:t>行目の購買に係る費用以外はシート名に 「購買用」の記載がないシートを参照します。</a:t>
          </a:r>
        </a:p>
        <a:p>
          <a:pPr marL="171450" lvl="0" indent="-171450">
            <a:buFont typeface="Arial" panose="020B0604020202020204" pitchFamily="34" charset="0"/>
            <a:buChar char="•"/>
          </a:pPr>
          <a:r>
            <a:rPr lang="en-US" altLang="ja-JP" sz="1100">
              <a:solidFill>
                <a:srgbClr val="5B9BD5"/>
              </a:solidFill>
              <a:effectLst/>
              <a:latin typeface="+mn-lt"/>
              <a:ea typeface="+mn-ea"/>
              <a:cs typeface="+mn-cs"/>
            </a:rPr>
            <a:t>14</a:t>
          </a:r>
          <a:r>
            <a:rPr lang="ja-JP" altLang="en-US" sz="1100">
              <a:solidFill>
                <a:srgbClr val="5B9BD5"/>
              </a:solidFill>
              <a:effectLst/>
              <a:latin typeface="+mn-lt"/>
              <a:ea typeface="+mn-ea"/>
              <a:cs typeface="+mn-cs"/>
            </a:rPr>
            <a:t>、</a:t>
          </a:r>
          <a:r>
            <a:rPr lang="en-US" altLang="ja-JP" sz="1100">
              <a:solidFill>
                <a:srgbClr val="5B9BD5"/>
              </a:solidFill>
              <a:effectLst/>
              <a:latin typeface="+mn-lt"/>
              <a:ea typeface="+mn-ea"/>
              <a:cs typeface="+mn-cs"/>
            </a:rPr>
            <a:t>15</a:t>
          </a:r>
          <a:r>
            <a:rPr lang="ja-JP" altLang="en-US" sz="1100">
              <a:solidFill>
                <a:srgbClr val="5B9BD5"/>
              </a:solidFill>
              <a:effectLst/>
              <a:latin typeface="+mn-lt"/>
              <a:ea typeface="+mn-ea"/>
              <a:cs typeface="+mn-cs"/>
            </a:rPr>
            <a:t>行目は委託先や共同研究先がいる場合に記入してください。特に、スタートアップの費用を忘れずに記入してください。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12</xdr:col>
      <xdr:colOff>98882</xdr:colOff>
      <xdr:row>8</xdr:row>
      <xdr:rowOff>1681</xdr:rowOff>
    </xdr:to>
    <xdr:pic>
      <xdr:nvPicPr>
        <xdr:cNvPr id="3" name="図 2">
          <a:extLst>
            <a:ext uri="{FF2B5EF4-FFF2-40B4-BE49-F238E27FC236}">
              <a16:creationId xmlns:a16="http://schemas.microsoft.com/office/drawing/2014/main" id="{0E313829-2F4E-44C5-82D0-B2272ED52015}"/>
            </a:ext>
          </a:extLst>
        </xdr:cNvPr>
        <xdr:cNvPicPr>
          <a:picLocks noChangeAspect="1"/>
        </xdr:cNvPicPr>
      </xdr:nvPicPr>
      <xdr:blipFill>
        <a:blip xmlns:r="http://schemas.openxmlformats.org/officeDocument/2006/relationships" r:embed="rId1"/>
        <a:stretch>
          <a:fillRect/>
        </a:stretch>
      </xdr:blipFill>
      <xdr:spPr>
        <a:xfrm>
          <a:off x="6505575" y="247650"/>
          <a:ext cx="3194507" cy="1426621"/>
        </a:xfrm>
        <a:prstGeom prst="rect">
          <a:avLst/>
        </a:prstGeom>
      </xdr:spPr>
    </xdr:pic>
    <xdr:clientData/>
  </xdr:twoCellAnchor>
  <xdr:twoCellAnchor>
    <xdr:from>
      <xdr:col>6</xdr:col>
      <xdr:colOff>619124</xdr:colOff>
      <xdr:row>9</xdr:row>
      <xdr:rowOff>0</xdr:rowOff>
    </xdr:from>
    <xdr:to>
      <xdr:col>15</xdr:col>
      <xdr:colOff>542924</xdr:colOff>
      <xdr:row>13</xdr:row>
      <xdr:rowOff>209550</xdr:rowOff>
    </xdr:to>
    <xdr:sp macro="" textlink="">
      <xdr:nvSpPr>
        <xdr:cNvPr id="7" name="正方形/長方形 6">
          <a:extLst>
            <a:ext uri="{FF2B5EF4-FFF2-40B4-BE49-F238E27FC236}">
              <a16:creationId xmlns:a16="http://schemas.microsoft.com/office/drawing/2014/main" id="{E4C6C82F-6558-49A6-9D24-39A8FB599856}"/>
            </a:ext>
          </a:extLst>
        </xdr:cNvPr>
        <xdr:cNvSpPr/>
      </xdr:nvSpPr>
      <xdr:spPr>
        <a:xfrm>
          <a:off x="8515349" y="1981200"/>
          <a:ext cx="5495925" cy="1428750"/>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補助先総括表の作成にあたっての注意事項</a:t>
          </a:r>
          <a:r>
            <a:rPr lang="en-US" altLang="ja-JP" sz="1100" b="1">
              <a:solidFill>
                <a:srgbClr val="5B9BD5"/>
              </a:solidFill>
              <a:effectLst/>
              <a:latin typeface="+mn-lt"/>
              <a:ea typeface="+mn-ea"/>
              <a:cs typeface="+mn-cs"/>
            </a:rPr>
            <a:t>】</a:t>
          </a: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表内に入力する値は、該当する年度の「項目別明細表（大）」における補助対象費用（</a:t>
          </a:r>
          <a:r>
            <a:rPr lang="en-US" altLang="ja-JP" sz="1100">
              <a:solidFill>
                <a:srgbClr val="5B9BD5"/>
              </a:solidFill>
              <a:effectLst/>
              <a:latin typeface="+mn-lt"/>
              <a:ea typeface="+mn-ea"/>
              <a:cs typeface="+mn-cs"/>
            </a:rPr>
            <a:t>K</a:t>
          </a:r>
          <a:r>
            <a:rPr lang="ja-JP" altLang="en-US" sz="1100">
              <a:solidFill>
                <a:srgbClr val="5B9BD5"/>
              </a:solidFill>
              <a:effectLst/>
              <a:latin typeface="+mn-lt"/>
              <a:ea typeface="+mn-ea"/>
              <a:cs typeface="+mn-cs"/>
            </a:rPr>
            <a:t>列）を参照してください。</a:t>
          </a:r>
          <a:br>
            <a:rPr lang="ja-JP" altLang="en-US" sz="1100">
              <a:solidFill>
                <a:srgbClr val="5B9BD5"/>
              </a:solidFill>
              <a:effectLst/>
              <a:latin typeface="+mn-lt"/>
              <a:ea typeface="+mn-ea"/>
              <a:cs typeface="+mn-cs"/>
            </a:rPr>
          </a:br>
          <a:r>
            <a:rPr lang="ja-JP" altLang="en-US" sz="1100">
              <a:solidFill>
                <a:srgbClr val="5B9BD5"/>
              </a:solidFill>
              <a:effectLst/>
              <a:latin typeface="+mn-lt"/>
              <a:ea typeface="+mn-ea"/>
              <a:cs typeface="+mn-cs"/>
            </a:rPr>
            <a:t>本シートには、購買に係る費用以外を記載するため、シート名に 「購買用」の記載がないシートを参照します。</a:t>
          </a:r>
          <a:br>
            <a:rPr lang="en-US" altLang="ja-JP" sz="1100">
              <a:solidFill>
                <a:srgbClr val="5B9BD5"/>
              </a:solidFill>
              <a:effectLst/>
              <a:latin typeface="+mn-lt"/>
              <a:ea typeface="+mn-ea"/>
              <a:cs typeface="+mn-cs"/>
            </a:rPr>
          </a:br>
          <a:r>
            <a:rPr lang="en-US" altLang="ja-JP" sz="1100">
              <a:solidFill>
                <a:srgbClr val="5B9BD5"/>
              </a:solidFill>
              <a:effectLst/>
              <a:latin typeface="+mn-lt"/>
              <a:ea typeface="+mn-ea"/>
              <a:cs typeface="+mn-cs"/>
            </a:rPr>
            <a:t>※</a:t>
          </a:r>
          <a:r>
            <a:rPr kumimoji="0" lang="ja-JP" altLang="en-US" sz="1100" b="0" i="0" u="none" strike="noStrike" kern="0" cap="none" spc="0" normalizeH="0" baseline="0" noProof="0">
              <a:ln>
                <a:noFill/>
              </a:ln>
              <a:solidFill>
                <a:srgbClr val="5B9BD5"/>
              </a:solidFill>
              <a:effectLst/>
              <a:uLnTx/>
              <a:uFillTx/>
              <a:latin typeface="+mn-lt"/>
              <a:ea typeface="+mn-ea"/>
              <a:cs typeface="+mn-cs"/>
            </a:rPr>
            <a:t>購買に係る費用は本シートに記載</a:t>
          </a:r>
          <a:r>
            <a:rPr kumimoji="0" lang="ja-JP" altLang="en-US" sz="1100" b="1" i="0" u="sng" strike="noStrike" kern="0" cap="none" spc="0" normalizeH="0" baseline="0" noProof="0">
              <a:ln>
                <a:noFill/>
              </a:ln>
              <a:solidFill>
                <a:srgbClr val="5B9BD5"/>
              </a:solidFill>
              <a:effectLst/>
              <a:uLnTx/>
              <a:uFillTx/>
              <a:latin typeface="+mn-lt"/>
              <a:ea typeface="+mn-ea"/>
              <a:cs typeface="+mn-cs"/>
            </a:rPr>
            <a:t>しないでください。</a:t>
          </a:r>
          <a:endParaRPr kumimoji="0" lang="en-US" altLang="ja-JP" sz="1100" b="1" i="0" u="sng" strike="noStrike" kern="0" cap="none" spc="0" normalizeH="0" baseline="0" noProof="0">
            <a:ln>
              <a:noFill/>
            </a:ln>
            <a:solidFill>
              <a:srgbClr val="5B9BD5"/>
            </a:solidFill>
            <a:effectLst/>
            <a:uLnTx/>
            <a:uFillTx/>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12</xdr:col>
      <xdr:colOff>98882</xdr:colOff>
      <xdr:row>8</xdr:row>
      <xdr:rowOff>1681</xdr:rowOff>
    </xdr:to>
    <xdr:pic>
      <xdr:nvPicPr>
        <xdr:cNvPr id="2" name="図 1">
          <a:extLst>
            <a:ext uri="{FF2B5EF4-FFF2-40B4-BE49-F238E27FC236}">
              <a16:creationId xmlns:a16="http://schemas.microsoft.com/office/drawing/2014/main" id="{A93BD160-AE27-4697-9C44-F6C1699AA28C}"/>
            </a:ext>
          </a:extLst>
        </xdr:cNvPr>
        <xdr:cNvPicPr>
          <a:picLocks noChangeAspect="1"/>
        </xdr:cNvPicPr>
      </xdr:nvPicPr>
      <xdr:blipFill>
        <a:blip xmlns:r="http://schemas.openxmlformats.org/officeDocument/2006/relationships" r:embed="rId1"/>
        <a:stretch>
          <a:fillRect/>
        </a:stretch>
      </xdr:blipFill>
      <xdr:spPr>
        <a:xfrm>
          <a:off x="8515350" y="247650"/>
          <a:ext cx="3190697" cy="1430431"/>
        </a:xfrm>
        <a:prstGeom prst="rect">
          <a:avLst/>
        </a:prstGeom>
      </xdr:spPr>
    </xdr:pic>
    <xdr:clientData/>
  </xdr:twoCellAnchor>
  <xdr:twoCellAnchor>
    <xdr:from>
      <xdr:col>7</xdr:col>
      <xdr:colOff>1904</xdr:colOff>
      <xdr:row>9</xdr:row>
      <xdr:rowOff>0</xdr:rowOff>
    </xdr:from>
    <xdr:to>
      <xdr:col>15</xdr:col>
      <xdr:colOff>543344</xdr:colOff>
      <xdr:row>13</xdr:row>
      <xdr:rowOff>210000</xdr:rowOff>
    </xdr:to>
    <xdr:sp macro="" textlink="">
      <xdr:nvSpPr>
        <xdr:cNvPr id="3" name="正方形/長方形 2">
          <a:extLst>
            <a:ext uri="{FF2B5EF4-FFF2-40B4-BE49-F238E27FC236}">
              <a16:creationId xmlns:a16="http://schemas.microsoft.com/office/drawing/2014/main" id="{7D767EF1-97E3-4B65-B6E2-159077C83C62}"/>
            </a:ext>
          </a:extLst>
        </xdr:cNvPr>
        <xdr:cNvSpPr/>
      </xdr:nvSpPr>
      <xdr:spPr>
        <a:xfrm>
          <a:off x="8505824" y="1973580"/>
          <a:ext cx="5479200" cy="1429200"/>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補助先総括表の作成にあたっての注意事項</a:t>
          </a:r>
          <a:r>
            <a:rPr lang="en-US" altLang="ja-JP" sz="1100" b="1">
              <a:solidFill>
                <a:srgbClr val="5B9BD5"/>
              </a:solidFill>
              <a:effectLst/>
              <a:latin typeface="+mn-lt"/>
              <a:ea typeface="+mn-ea"/>
              <a:cs typeface="+mn-cs"/>
            </a:rPr>
            <a:t>】</a:t>
          </a: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表内に入力する値は、該当する年度の「項目別明細表（大）」における補助対象費用（</a:t>
          </a:r>
          <a:r>
            <a:rPr lang="en-US" altLang="ja-JP" sz="1100">
              <a:solidFill>
                <a:srgbClr val="5B9BD5"/>
              </a:solidFill>
              <a:effectLst/>
              <a:latin typeface="+mn-lt"/>
              <a:ea typeface="+mn-ea"/>
              <a:cs typeface="+mn-cs"/>
            </a:rPr>
            <a:t>K</a:t>
          </a:r>
          <a:r>
            <a:rPr lang="ja-JP" altLang="en-US" sz="1100">
              <a:solidFill>
                <a:srgbClr val="5B9BD5"/>
              </a:solidFill>
              <a:effectLst/>
              <a:latin typeface="+mn-lt"/>
              <a:ea typeface="+mn-ea"/>
              <a:cs typeface="+mn-cs"/>
            </a:rPr>
            <a:t>列）を参照してください。</a:t>
          </a:r>
          <a:br>
            <a:rPr lang="ja-JP" altLang="en-US" sz="1100">
              <a:solidFill>
                <a:srgbClr val="5B9BD5"/>
              </a:solidFill>
              <a:effectLst/>
              <a:latin typeface="+mn-lt"/>
              <a:ea typeface="+mn-ea"/>
              <a:cs typeface="+mn-cs"/>
            </a:rPr>
          </a:br>
          <a:r>
            <a:rPr lang="ja-JP" altLang="en-US" sz="1100">
              <a:solidFill>
                <a:srgbClr val="5B9BD5"/>
              </a:solidFill>
              <a:effectLst/>
              <a:latin typeface="+mn-lt"/>
              <a:ea typeface="+mn-ea"/>
              <a:cs typeface="+mn-cs"/>
            </a:rPr>
            <a:t>本シートには、購買に係る費用を記載するため、シート名に 「購買用」の記載があるシートを参照します。</a:t>
          </a:r>
          <a:br>
            <a:rPr lang="en-US" altLang="ja-JP" sz="1100">
              <a:solidFill>
                <a:srgbClr val="5B9BD5"/>
              </a:solidFill>
              <a:effectLst/>
              <a:latin typeface="+mn-lt"/>
              <a:ea typeface="+mn-ea"/>
              <a:cs typeface="+mn-cs"/>
            </a:rPr>
          </a:br>
          <a:r>
            <a:rPr lang="en-US" altLang="ja-JP" sz="1100" b="0" u="none">
              <a:solidFill>
                <a:srgbClr val="5B9BD5"/>
              </a:solidFill>
              <a:effectLst/>
              <a:latin typeface="+mn-lt"/>
              <a:ea typeface="+mn-ea"/>
              <a:cs typeface="+mn-cs"/>
            </a:rPr>
            <a:t>※</a:t>
          </a:r>
          <a:r>
            <a:rPr lang="ja-JP" altLang="en-US" sz="1100" b="0" u="none">
              <a:solidFill>
                <a:srgbClr val="5B9BD5"/>
              </a:solidFill>
              <a:effectLst/>
              <a:latin typeface="+mn-lt"/>
              <a:ea typeface="+mn-ea"/>
              <a:cs typeface="+mn-cs"/>
            </a:rPr>
            <a:t>購買に係る費用は本シートに</a:t>
          </a:r>
          <a:r>
            <a:rPr lang="ja-JP" altLang="en-US" sz="1100" b="1" u="sng">
              <a:solidFill>
                <a:srgbClr val="5B9BD5"/>
              </a:solidFill>
              <a:effectLst/>
              <a:latin typeface="+mn-lt"/>
              <a:ea typeface="+mn-ea"/>
              <a:cs typeface="+mn-cs"/>
            </a:rPr>
            <a:t>記載してください。</a:t>
          </a:r>
          <a:endParaRPr lang="en-US" altLang="ja-JP" sz="1100" b="1" u="sng">
            <a:solidFill>
              <a:srgbClr val="5B9BD5"/>
            </a:solidFill>
            <a:effectLst/>
            <a:latin typeface="+mn-lt"/>
            <a:ea typeface="+mn-ea"/>
            <a:cs typeface="+mn-cs"/>
          </a:endParaRPr>
        </a:p>
        <a:p>
          <a:pPr marL="171450" lvl="0" indent="-171450">
            <a:buFont typeface="Arial" panose="020B0604020202020204" pitchFamily="34" charset="0"/>
            <a:buChar char="•"/>
          </a:pPr>
          <a:endParaRPr lang="ja-JP" altLang="en-US" sz="1100">
            <a:solidFill>
              <a:srgbClr val="5B9BD5"/>
            </a:solidFill>
            <a:effectLst/>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18</xdr:col>
      <xdr:colOff>98882</xdr:colOff>
      <xdr:row>8</xdr:row>
      <xdr:rowOff>74295</xdr:rowOff>
    </xdr:to>
    <xdr:pic>
      <xdr:nvPicPr>
        <xdr:cNvPr id="9" name="図 8">
          <a:extLst>
            <a:ext uri="{FF2B5EF4-FFF2-40B4-BE49-F238E27FC236}">
              <a16:creationId xmlns:a16="http://schemas.microsoft.com/office/drawing/2014/main" id="{16F85B0F-D9DF-4D97-9F4B-F1276DCC7521}"/>
            </a:ext>
          </a:extLst>
        </xdr:cNvPr>
        <xdr:cNvPicPr>
          <a:picLocks noChangeAspect="1"/>
        </xdr:cNvPicPr>
      </xdr:nvPicPr>
      <xdr:blipFill>
        <a:blip xmlns:r="http://schemas.openxmlformats.org/officeDocument/2006/relationships" r:embed="rId1"/>
        <a:stretch>
          <a:fillRect/>
        </a:stretch>
      </xdr:blipFill>
      <xdr:spPr>
        <a:xfrm>
          <a:off x="10343029" y="246529"/>
          <a:ext cx="3188120" cy="1407795"/>
        </a:xfrm>
        <a:prstGeom prst="rect">
          <a:avLst/>
        </a:prstGeom>
      </xdr:spPr>
    </xdr:pic>
    <xdr:clientData/>
  </xdr:twoCellAnchor>
  <xdr:twoCellAnchor>
    <xdr:from>
      <xdr:col>13</xdr:col>
      <xdr:colOff>2687</xdr:colOff>
      <xdr:row>9</xdr:row>
      <xdr:rowOff>1</xdr:rowOff>
    </xdr:from>
    <xdr:to>
      <xdr:col>24</xdr:col>
      <xdr:colOff>533399</xdr:colOff>
      <xdr:row>25</xdr:row>
      <xdr:rowOff>38101</xdr:rowOff>
    </xdr:to>
    <xdr:sp macro="" textlink="">
      <xdr:nvSpPr>
        <xdr:cNvPr id="11" name="正方形/長方形 10">
          <a:extLst>
            <a:ext uri="{FF2B5EF4-FFF2-40B4-BE49-F238E27FC236}">
              <a16:creationId xmlns:a16="http://schemas.microsoft.com/office/drawing/2014/main" id="{F427F6BC-4D0A-4845-88D9-345CEB289A4A}"/>
            </a:ext>
          </a:extLst>
        </xdr:cNvPr>
        <xdr:cNvSpPr/>
      </xdr:nvSpPr>
      <xdr:spPr>
        <a:xfrm>
          <a:off x="10375412" y="1771651"/>
          <a:ext cx="7341087" cy="2781300"/>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項目別明細表（補助先用）の作成にあたっての注意事項</a:t>
          </a:r>
          <a:r>
            <a:rPr lang="en-US" altLang="ja-JP" sz="1100" b="1">
              <a:solidFill>
                <a:srgbClr val="5B9BD5"/>
              </a:solidFill>
              <a:effectLst/>
              <a:latin typeface="+mn-lt"/>
              <a:ea typeface="+mn-ea"/>
              <a:cs typeface="+mn-cs"/>
            </a:rPr>
            <a:t>】</a:t>
          </a:r>
        </a:p>
        <a:p>
          <a:pPr marL="0" lvl="0" indent="0">
            <a:buFont typeface="Arial" panose="020B0604020202020204" pitchFamily="34" charset="0"/>
            <a:buNone/>
          </a:pPr>
          <a:r>
            <a:rPr lang="ja-JP" altLang="en-US" sz="1100" b="1">
              <a:solidFill>
                <a:srgbClr val="5B9BD5"/>
              </a:solidFill>
              <a:effectLst/>
              <a:latin typeface="+mn-lt"/>
              <a:ea typeface="+mn-ea"/>
              <a:cs typeface="+mn-cs"/>
            </a:rPr>
            <a:t>全体に係る事項</a:t>
          </a:r>
          <a:endParaRPr lang="en-US" altLang="ja-JP" sz="1100" b="1">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実施内容との関係性が分かるように具体的に記載してください。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必要に応じ行を追加いただけますが、追加セルの計算式が漏れていないか確認してください。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en-US" altLang="ja-JP" sz="1100">
              <a:solidFill>
                <a:srgbClr val="5B9BD5"/>
              </a:solidFill>
              <a:effectLst/>
              <a:latin typeface="+mn-lt"/>
              <a:ea typeface="+mn-ea"/>
              <a:cs typeface="+mn-cs"/>
            </a:rPr>
            <a:t>2027</a:t>
          </a:r>
          <a:r>
            <a:rPr lang="ja-JP" altLang="en-US" sz="1100">
              <a:solidFill>
                <a:srgbClr val="5B9BD5"/>
              </a:solidFill>
              <a:effectLst/>
              <a:latin typeface="+mn-lt"/>
              <a:ea typeface="+mn-ea"/>
              <a:cs typeface="+mn-cs"/>
            </a:rPr>
            <a:t>年度以降も事業を実施する予定がある場合は、本シートをコピーして作成してください。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”補助事業に要する経費”は</a:t>
          </a:r>
          <a:r>
            <a:rPr lang="en-US" altLang="ja-JP" sz="1100">
              <a:solidFill>
                <a:srgbClr val="5B9BD5"/>
              </a:solidFill>
              <a:effectLst/>
              <a:latin typeface="+mn-lt"/>
              <a:ea typeface="+mn-ea"/>
              <a:cs typeface="+mn-cs"/>
            </a:rPr>
            <a:t>NEDO</a:t>
          </a:r>
          <a:r>
            <a:rPr lang="ja-JP" altLang="en-US" sz="1100">
              <a:solidFill>
                <a:srgbClr val="5B9BD5"/>
              </a:solidFill>
              <a:effectLst/>
              <a:latin typeface="+mn-lt"/>
              <a:ea typeface="+mn-ea"/>
              <a:cs typeface="+mn-cs"/>
            </a:rPr>
            <a:t>に計上しない分を含む額を指し、”補助対象費用”は</a:t>
          </a:r>
          <a:r>
            <a:rPr lang="en-US" altLang="ja-JP" sz="1100">
              <a:solidFill>
                <a:srgbClr val="5B9BD5"/>
              </a:solidFill>
              <a:effectLst/>
              <a:latin typeface="+mn-lt"/>
              <a:ea typeface="+mn-ea"/>
              <a:cs typeface="+mn-cs"/>
            </a:rPr>
            <a:t>NEDO</a:t>
          </a:r>
          <a:r>
            <a:rPr lang="ja-JP" altLang="en-US" sz="1100">
              <a:solidFill>
                <a:srgbClr val="5B9BD5"/>
              </a:solidFill>
              <a:effectLst/>
              <a:latin typeface="+mn-lt"/>
              <a:ea typeface="+mn-ea"/>
              <a:cs typeface="+mn-cs"/>
            </a:rPr>
            <a:t>に計上予定の額を指します。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b="0" u="none">
              <a:solidFill>
                <a:srgbClr val="5B9BD5"/>
              </a:solidFill>
              <a:effectLst/>
              <a:latin typeface="+mn-lt"/>
              <a:ea typeface="+mn-ea"/>
              <a:cs typeface="+mn-cs"/>
            </a:rPr>
            <a:t>「課題設定型産業技術開発費補助事業」事務処理マニュアル（</a:t>
          </a:r>
          <a:r>
            <a:rPr lang="en-US" altLang="ja-JP" sz="1100" b="0" u="none">
              <a:solidFill>
                <a:srgbClr val="5B9BD5"/>
              </a:solidFill>
              <a:effectLst/>
              <a:latin typeface="+mn-lt"/>
              <a:ea typeface="+mn-ea"/>
              <a:cs typeface="+mn-cs"/>
            </a:rPr>
            <a:t>https://www.nedo.go.jp/itaku-gyomu/hojo_manual_2026.html</a:t>
          </a:r>
          <a:r>
            <a:rPr lang="ja-JP" altLang="en-US" sz="1100" b="0" u="none">
              <a:solidFill>
                <a:srgbClr val="5B9BD5"/>
              </a:solidFill>
              <a:effectLst/>
              <a:latin typeface="+mn-lt"/>
              <a:ea typeface="+mn-ea"/>
              <a:cs typeface="+mn-cs"/>
            </a:rPr>
            <a:t>）</a:t>
          </a:r>
          <a:r>
            <a:rPr lang="ja-JP" altLang="en-US" sz="1100">
              <a:solidFill>
                <a:srgbClr val="5B9BD5"/>
              </a:solidFill>
              <a:effectLst/>
              <a:latin typeface="+mn-lt"/>
              <a:ea typeface="+mn-ea"/>
              <a:cs typeface="+mn-cs"/>
            </a:rPr>
            <a:t>を十分確認の上、経費計上を行ってください。</a:t>
          </a:r>
          <a:br>
            <a:rPr lang="en-US" altLang="ja-JP" sz="1100">
              <a:solidFill>
                <a:srgbClr val="5B9BD5"/>
              </a:solidFill>
              <a:effectLst/>
              <a:latin typeface="+mn-lt"/>
              <a:ea typeface="+mn-ea"/>
              <a:cs typeface="+mn-cs"/>
            </a:rPr>
          </a:br>
          <a:r>
            <a:rPr lang="en-US" altLang="ja-JP" sz="1100">
              <a:solidFill>
                <a:srgbClr val="5B9BD5"/>
              </a:solidFill>
              <a:effectLst/>
              <a:latin typeface="+mn-lt"/>
              <a:ea typeface="+mn-ea"/>
              <a:cs typeface="+mn-cs"/>
            </a:rPr>
            <a:t>※</a:t>
          </a:r>
          <a:r>
            <a:rPr lang="ja-JP" altLang="en-US" sz="1100">
              <a:solidFill>
                <a:srgbClr val="5B9BD5"/>
              </a:solidFill>
              <a:effectLst/>
              <a:latin typeface="+mn-lt"/>
              <a:ea typeface="+mn-ea"/>
              <a:cs typeface="+mn-cs"/>
            </a:rPr>
            <a:t>補助先がＮＥＤＯへ計上する補助対象費用は、消費税抜き額になります。</a:t>
          </a:r>
          <a:endParaRPr lang="en-US" altLang="ja-JP" sz="1100">
            <a:solidFill>
              <a:srgbClr val="5B9BD5"/>
            </a:solidFill>
            <a:effectLst/>
            <a:latin typeface="+mn-lt"/>
            <a:ea typeface="+mn-ea"/>
            <a:cs typeface="+mn-cs"/>
          </a:endParaRPr>
        </a:p>
        <a:p>
          <a:pPr marL="0" lvl="0" indent="0">
            <a:buFontTx/>
            <a:buNone/>
          </a:pPr>
          <a:endParaRPr lang="en-US" altLang="ja-JP" sz="1100">
            <a:solidFill>
              <a:srgbClr val="5B9BD5"/>
            </a:solidFill>
            <a:effectLst/>
            <a:latin typeface="+mn-lt"/>
            <a:ea typeface="+mn-ea"/>
            <a:cs typeface="+mn-cs"/>
          </a:endParaRPr>
        </a:p>
        <a:p>
          <a:pPr marL="0" lvl="0" indent="0">
            <a:buFontTx/>
            <a:buNone/>
          </a:pPr>
          <a:r>
            <a:rPr lang="ja-JP" altLang="en-US" sz="1100" b="1">
              <a:solidFill>
                <a:srgbClr val="5B9BD5"/>
              </a:solidFill>
              <a:effectLst/>
              <a:latin typeface="+mn-lt"/>
              <a:ea typeface="+mn-ea"/>
              <a:cs typeface="+mn-cs"/>
            </a:rPr>
            <a:t>各費目に係る事項</a:t>
          </a:r>
          <a:endParaRPr lang="en-US" altLang="ja-JP" sz="1100" b="1">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労務費：研究員の労務費の計上は健保等級の時間単価。経理責任者及び業務管理者は、健保等級の時間単価又は、エフォート専従のどちらかとなります。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外注費：研究要素のあるものは外注できません。内容としては、請負外注となります。</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18</xdr:col>
      <xdr:colOff>98882</xdr:colOff>
      <xdr:row>8</xdr:row>
      <xdr:rowOff>58387</xdr:rowOff>
    </xdr:to>
    <xdr:pic>
      <xdr:nvPicPr>
        <xdr:cNvPr id="2" name="図 1">
          <a:extLst>
            <a:ext uri="{FF2B5EF4-FFF2-40B4-BE49-F238E27FC236}">
              <a16:creationId xmlns:a16="http://schemas.microsoft.com/office/drawing/2014/main" id="{1EF48805-3BC1-4421-B0EC-4CC7F9216333}"/>
            </a:ext>
          </a:extLst>
        </xdr:cNvPr>
        <xdr:cNvPicPr>
          <a:picLocks noChangeAspect="1"/>
        </xdr:cNvPicPr>
      </xdr:nvPicPr>
      <xdr:blipFill>
        <a:blip xmlns:r="http://schemas.openxmlformats.org/officeDocument/2006/relationships" r:embed="rId1"/>
        <a:stretch>
          <a:fillRect/>
        </a:stretch>
      </xdr:blipFill>
      <xdr:spPr>
        <a:xfrm>
          <a:off x="11544300" y="238125"/>
          <a:ext cx="3527882" cy="1426845"/>
        </a:xfrm>
        <a:prstGeom prst="rect">
          <a:avLst/>
        </a:prstGeom>
      </xdr:spPr>
    </xdr:pic>
    <xdr:clientData/>
  </xdr:twoCellAnchor>
  <xdr:twoCellAnchor>
    <xdr:from>
      <xdr:col>13</xdr:col>
      <xdr:colOff>2687</xdr:colOff>
      <xdr:row>9</xdr:row>
      <xdr:rowOff>0</xdr:rowOff>
    </xdr:from>
    <xdr:to>
      <xdr:col>24</xdr:col>
      <xdr:colOff>533399</xdr:colOff>
      <xdr:row>25</xdr:row>
      <xdr:rowOff>40821</xdr:rowOff>
    </xdr:to>
    <xdr:sp macro="" textlink="">
      <xdr:nvSpPr>
        <xdr:cNvPr id="3" name="正方形/長方形 2">
          <a:extLst>
            <a:ext uri="{FF2B5EF4-FFF2-40B4-BE49-F238E27FC236}">
              <a16:creationId xmlns:a16="http://schemas.microsoft.com/office/drawing/2014/main" id="{8EB84D0A-A76A-4B28-9899-6AA9C8CBD77A}"/>
            </a:ext>
          </a:extLst>
        </xdr:cNvPr>
        <xdr:cNvSpPr/>
      </xdr:nvSpPr>
      <xdr:spPr>
        <a:xfrm>
          <a:off x="11541544" y="1796143"/>
          <a:ext cx="8014641" cy="2871107"/>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項目別明細表（補助先、購買用）の作成にあたっての注意事項</a:t>
          </a:r>
          <a:r>
            <a:rPr lang="en-US" altLang="ja-JP" sz="1100" b="1">
              <a:solidFill>
                <a:srgbClr val="5B9BD5"/>
              </a:solidFill>
              <a:effectLst/>
              <a:latin typeface="+mn-lt"/>
              <a:ea typeface="+mn-ea"/>
              <a:cs typeface="+mn-cs"/>
            </a:rPr>
            <a:t>】</a:t>
          </a:r>
        </a:p>
        <a:p>
          <a:pPr marL="0" lvl="0" indent="0">
            <a:buFont typeface="Arial" panose="020B0604020202020204" pitchFamily="34" charset="0"/>
            <a:buNone/>
          </a:pPr>
          <a:r>
            <a:rPr lang="ja-JP" altLang="en-US" sz="1100" b="1">
              <a:solidFill>
                <a:srgbClr val="5B9BD5"/>
              </a:solidFill>
              <a:effectLst/>
              <a:latin typeface="+mn-lt"/>
              <a:ea typeface="+mn-ea"/>
              <a:cs typeface="+mn-cs"/>
            </a:rPr>
            <a:t>全体に係る事項</a:t>
          </a:r>
          <a:endParaRPr lang="en-US" altLang="ja-JP" sz="1100" b="1">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b="1" u="sng">
              <a:solidFill>
                <a:srgbClr val="5B9BD5"/>
              </a:solidFill>
              <a:effectLst/>
              <a:latin typeface="+mn-lt"/>
              <a:ea typeface="+mn-ea"/>
              <a:cs typeface="+mn-cs"/>
            </a:rPr>
            <a:t>購買に係る費用は本シートに記載ください。</a:t>
          </a:r>
          <a:endParaRPr lang="en-US" altLang="ja-JP" sz="1100" b="1" u="sng">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実施内容との関係性が分かるように具体的に記載してください。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必要に応じ行を追加いただけますが、追加セルの計算式が漏れていないか確認してください。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”補助事業に要する経費”は</a:t>
          </a:r>
          <a:r>
            <a:rPr lang="en-US" altLang="ja-JP" sz="1100">
              <a:solidFill>
                <a:srgbClr val="5B9BD5"/>
              </a:solidFill>
              <a:effectLst/>
              <a:latin typeface="+mn-lt"/>
              <a:ea typeface="+mn-ea"/>
              <a:cs typeface="+mn-cs"/>
            </a:rPr>
            <a:t>NEDO</a:t>
          </a:r>
          <a:r>
            <a:rPr lang="ja-JP" altLang="en-US" sz="1100">
              <a:solidFill>
                <a:srgbClr val="5B9BD5"/>
              </a:solidFill>
              <a:effectLst/>
              <a:latin typeface="+mn-lt"/>
              <a:ea typeface="+mn-ea"/>
              <a:cs typeface="+mn-cs"/>
            </a:rPr>
            <a:t>に計上しない分を含む額を指し、”補助対象費用”は</a:t>
          </a:r>
          <a:r>
            <a:rPr lang="en-US" altLang="ja-JP" sz="1100">
              <a:solidFill>
                <a:srgbClr val="5B9BD5"/>
              </a:solidFill>
              <a:effectLst/>
              <a:latin typeface="+mn-lt"/>
              <a:ea typeface="+mn-ea"/>
              <a:cs typeface="+mn-cs"/>
            </a:rPr>
            <a:t>NEDO</a:t>
          </a:r>
          <a:r>
            <a:rPr lang="ja-JP" altLang="en-US" sz="1100">
              <a:solidFill>
                <a:srgbClr val="5B9BD5"/>
              </a:solidFill>
              <a:effectLst/>
              <a:latin typeface="+mn-lt"/>
              <a:ea typeface="+mn-ea"/>
              <a:cs typeface="+mn-cs"/>
            </a:rPr>
            <a:t>に計上予定の額を指します。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b="0" u="none">
              <a:solidFill>
                <a:srgbClr val="5B9BD5"/>
              </a:solidFill>
              <a:effectLst/>
              <a:latin typeface="+mn-lt"/>
              <a:ea typeface="+mn-ea"/>
              <a:cs typeface="+mn-cs"/>
            </a:rPr>
            <a:t>「課題設定型産業技術開発費補助事業」事務処理マニュアル（</a:t>
          </a:r>
          <a:r>
            <a:rPr lang="en-US" altLang="ja-JP" sz="1100" b="0" u="none">
              <a:solidFill>
                <a:srgbClr val="5B9BD5"/>
              </a:solidFill>
              <a:effectLst/>
              <a:latin typeface="+mn-lt"/>
              <a:ea typeface="+mn-ea"/>
              <a:cs typeface="+mn-cs"/>
            </a:rPr>
            <a:t>https://www.nedo.go.jp/itaku-gyomu/hojo_manual_2026.html</a:t>
          </a:r>
          <a:r>
            <a:rPr lang="ja-JP" altLang="en-US" sz="1100" b="0" u="none">
              <a:solidFill>
                <a:srgbClr val="5B9BD5"/>
              </a:solidFill>
              <a:effectLst/>
              <a:latin typeface="+mn-lt"/>
              <a:ea typeface="+mn-ea"/>
              <a:cs typeface="+mn-cs"/>
            </a:rPr>
            <a:t>）</a:t>
          </a:r>
          <a:r>
            <a:rPr lang="ja-JP" altLang="en-US" sz="1100">
              <a:solidFill>
                <a:srgbClr val="5B9BD5"/>
              </a:solidFill>
              <a:effectLst/>
              <a:latin typeface="+mn-lt"/>
              <a:ea typeface="+mn-ea"/>
              <a:cs typeface="+mn-cs"/>
            </a:rPr>
            <a:t>を十分確認の上、経費計上を行ってください。</a:t>
          </a:r>
          <a:br>
            <a:rPr lang="en-US" altLang="ja-JP" sz="1100">
              <a:solidFill>
                <a:srgbClr val="5B9BD5"/>
              </a:solidFill>
              <a:effectLst/>
              <a:latin typeface="+mn-lt"/>
              <a:ea typeface="+mn-ea"/>
              <a:cs typeface="+mn-cs"/>
            </a:rPr>
          </a:br>
          <a:r>
            <a:rPr lang="en-US" altLang="ja-JP" sz="1100">
              <a:solidFill>
                <a:srgbClr val="5B9BD5"/>
              </a:solidFill>
              <a:effectLst/>
              <a:latin typeface="+mn-lt"/>
              <a:ea typeface="+mn-ea"/>
              <a:cs typeface="+mn-cs"/>
            </a:rPr>
            <a:t>※</a:t>
          </a:r>
          <a:r>
            <a:rPr lang="ja-JP" altLang="en-US" sz="1100">
              <a:solidFill>
                <a:srgbClr val="5B9BD5"/>
              </a:solidFill>
              <a:effectLst/>
              <a:latin typeface="+mn-lt"/>
              <a:ea typeface="+mn-ea"/>
              <a:cs typeface="+mn-cs"/>
            </a:rPr>
            <a:t>補助先がＮＥＤＯへ計上する補助対象費用は、消費税抜き額になります。</a:t>
          </a:r>
          <a:endParaRPr lang="en-US" altLang="ja-JP" sz="1100">
            <a:solidFill>
              <a:srgbClr val="5B9BD5"/>
            </a:solidFill>
            <a:effectLst/>
            <a:latin typeface="+mn-lt"/>
            <a:ea typeface="+mn-ea"/>
            <a:cs typeface="+mn-cs"/>
          </a:endParaRPr>
        </a:p>
        <a:p>
          <a:pPr marL="0" lvl="0" indent="0">
            <a:buFontTx/>
            <a:buNone/>
          </a:pPr>
          <a:endParaRPr lang="en-US" altLang="ja-JP" sz="1100">
            <a:solidFill>
              <a:srgbClr val="5B9BD5"/>
            </a:solidFill>
            <a:effectLst/>
            <a:latin typeface="+mn-lt"/>
            <a:ea typeface="+mn-ea"/>
            <a:cs typeface="+mn-cs"/>
          </a:endParaRPr>
        </a:p>
        <a:p>
          <a:pPr marL="0" lvl="0" indent="0">
            <a:buFontTx/>
            <a:buNone/>
          </a:pPr>
          <a:r>
            <a:rPr lang="ja-JP" altLang="en-US" sz="1100" b="1">
              <a:solidFill>
                <a:srgbClr val="5B9BD5"/>
              </a:solidFill>
              <a:effectLst/>
              <a:latin typeface="+mn-lt"/>
              <a:ea typeface="+mn-ea"/>
              <a:cs typeface="+mn-cs"/>
            </a:rPr>
            <a:t>各費目に係る事項</a:t>
          </a:r>
          <a:endParaRPr lang="en-US" altLang="ja-JP" sz="1100" b="1">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労務費：研究員の労務費の計上は健保等級の時間単価。経理責任者及び業務管理者は、健保等級の時間単価又は、エフォート専従のどちらかとなります。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外注費：研究要素のあるものは外注できません。内容としては、請負外注となります。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endParaRPr lang="ja-JP" altLang="en-US" sz="1100">
            <a:solidFill>
              <a:srgbClr val="5B9BD5"/>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12</xdr:col>
      <xdr:colOff>98882</xdr:colOff>
      <xdr:row>6</xdr:row>
      <xdr:rowOff>98387</xdr:rowOff>
    </xdr:to>
    <xdr:pic>
      <xdr:nvPicPr>
        <xdr:cNvPr id="7" name="図 6">
          <a:extLst>
            <a:ext uri="{FF2B5EF4-FFF2-40B4-BE49-F238E27FC236}">
              <a16:creationId xmlns:a16="http://schemas.microsoft.com/office/drawing/2014/main" id="{128ADB3F-BCE8-45B0-95C8-502157D2FA88}"/>
            </a:ext>
          </a:extLst>
        </xdr:cNvPr>
        <xdr:cNvPicPr>
          <a:picLocks noChangeAspect="1"/>
        </xdr:cNvPicPr>
      </xdr:nvPicPr>
      <xdr:blipFill>
        <a:blip xmlns:r="http://schemas.openxmlformats.org/officeDocument/2006/relationships" r:embed="rId1"/>
        <a:stretch>
          <a:fillRect/>
        </a:stretch>
      </xdr:blipFill>
      <xdr:spPr>
        <a:xfrm>
          <a:off x="6622676" y="246529"/>
          <a:ext cx="3180500" cy="1407795"/>
        </a:xfrm>
        <a:prstGeom prst="rect">
          <a:avLst/>
        </a:prstGeom>
      </xdr:spPr>
    </xdr:pic>
    <xdr:clientData/>
  </xdr:twoCellAnchor>
  <xdr:twoCellAnchor>
    <xdr:from>
      <xdr:col>7</xdr:col>
      <xdr:colOff>0</xdr:colOff>
      <xdr:row>7</xdr:row>
      <xdr:rowOff>0</xdr:rowOff>
    </xdr:from>
    <xdr:to>
      <xdr:col>16</xdr:col>
      <xdr:colOff>56030</xdr:colOff>
      <xdr:row>11</xdr:row>
      <xdr:rowOff>46728</xdr:rowOff>
    </xdr:to>
    <xdr:sp macro="" textlink="">
      <xdr:nvSpPr>
        <xdr:cNvPr id="10" name="正方形/長方形 9">
          <a:extLst>
            <a:ext uri="{FF2B5EF4-FFF2-40B4-BE49-F238E27FC236}">
              <a16:creationId xmlns:a16="http://schemas.microsoft.com/office/drawing/2014/main" id="{9F766BA4-3A91-443C-8581-90E4EEC78E4F}"/>
            </a:ext>
          </a:extLst>
        </xdr:cNvPr>
        <xdr:cNvSpPr/>
      </xdr:nvSpPr>
      <xdr:spPr>
        <a:xfrm>
          <a:off x="6622676" y="2017059"/>
          <a:ext cx="5602942" cy="1212140"/>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委託先</a:t>
          </a: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共同研究先総括表の作成にあたっての注意事項</a:t>
          </a:r>
          <a:r>
            <a:rPr lang="en-US" altLang="ja-JP" sz="1100" b="1">
              <a:solidFill>
                <a:srgbClr val="5B9BD5"/>
              </a:solidFill>
              <a:effectLst/>
              <a:latin typeface="+mn-lt"/>
              <a:ea typeface="+mn-ea"/>
              <a:cs typeface="+mn-cs"/>
            </a:rPr>
            <a:t>】</a:t>
          </a: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入力の際、「項目別明細表」のセルを参照いただくことを推奨します。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委託・共同研究先が２者以上の場合は、</a:t>
          </a:r>
          <a:r>
            <a:rPr lang="en-US" altLang="ja-JP" sz="1100">
              <a:solidFill>
                <a:srgbClr val="5B9BD5"/>
              </a:solidFill>
              <a:effectLst/>
              <a:latin typeface="+mn-lt"/>
              <a:ea typeface="+mn-ea"/>
              <a:cs typeface="+mn-cs"/>
            </a:rPr>
            <a:t>1</a:t>
          </a:r>
          <a:r>
            <a:rPr lang="ja-JP" altLang="en-US" sz="1100">
              <a:solidFill>
                <a:srgbClr val="5B9BD5"/>
              </a:solidFill>
              <a:effectLst/>
              <a:latin typeface="+mn-lt"/>
              <a:ea typeface="+mn-ea"/>
              <a:cs typeface="+mn-cs"/>
            </a:rPr>
            <a:t>機関につき、委託・共同研究先総括表及び項目別明細表が必要となります。コピーして作成ください。</a:t>
          </a:r>
          <a:br>
            <a:rPr lang="en-US" altLang="ja-JP" sz="1100">
              <a:solidFill>
                <a:srgbClr val="5B9BD5"/>
              </a:solidFill>
              <a:effectLst/>
              <a:latin typeface="+mn-lt"/>
              <a:ea typeface="+mn-ea"/>
              <a:cs typeface="+mn-cs"/>
            </a:rPr>
          </a:br>
          <a:r>
            <a:rPr lang="ja-JP" altLang="en-US" sz="1100">
              <a:solidFill>
                <a:srgbClr val="5B9BD5"/>
              </a:solidFill>
              <a:effectLst/>
              <a:latin typeface="+mn-lt"/>
              <a:ea typeface="+mn-ea"/>
              <a:cs typeface="+mn-cs"/>
            </a:rPr>
            <a:t>なお、その際、計算式が正しく機能しているか等ご注意ください。</a:t>
          </a:r>
        </a:p>
        <a:p>
          <a:pPr marL="171450" lvl="0" indent="-171450">
            <a:buFont typeface="Arial" panose="020B0604020202020204" pitchFamily="34" charset="0"/>
            <a:buChar char="•"/>
          </a:pP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endParaRPr lang="ja-JP" altLang="en-US" sz="1100">
            <a:solidFill>
              <a:srgbClr val="5B9BD5"/>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18</xdr:col>
      <xdr:colOff>95073</xdr:colOff>
      <xdr:row>8</xdr:row>
      <xdr:rowOff>3473</xdr:rowOff>
    </xdr:to>
    <xdr:pic>
      <xdr:nvPicPr>
        <xdr:cNvPr id="14" name="図 13">
          <a:extLst>
            <a:ext uri="{FF2B5EF4-FFF2-40B4-BE49-F238E27FC236}">
              <a16:creationId xmlns:a16="http://schemas.microsoft.com/office/drawing/2014/main" id="{61DBE143-6425-47A6-B5E2-3ABF6188AA60}"/>
            </a:ext>
          </a:extLst>
        </xdr:cNvPr>
        <xdr:cNvPicPr>
          <a:picLocks noChangeAspect="1"/>
        </xdr:cNvPicPr>
      </xdr:nvPicPr>
      <xdr:blipFill>
        <a:blip xmlns:r="http://schemas.openxmlformats.org/officeDocument/2006/relationships" r:embed="rId1"/>
        <a:stretch>
          <a:fillRect/>
        </a:stretch>
      </xdr:blipFill>
      <xdr:spPr>
        <a:xfrm>
          <a:off x="10421471" y="246529"/>
          <a:ext cx="3184310" cy="1415415"/>
        </a:xfrm>
        <a:prstGeom prst="rect">
          <a:avLst/>
        </a:prstGeom>
      </xdr:spPr>
    </xdr:pic>
    <xdr:clientData/>
  </xdr:twoCellAnchor>
  <xdr:twoCellAnchor>
    <xdr:from>
      <xdr:col>13</xdr:col>
      <xdr:colOff>0</xdr:colOff>
      <xdr:row>9</xdr:row>
      <xdr:rowOff>3809</xdr:rowOff>
    </xdr:from>
    <xdr:to>
      <xdr:col>25</xdr:col>
      <xdr:colOff>212912</xdr:colOff>
      <xdr:row>31</xdr:row>
      <xdr:rowOff>59840</xdr:rowOff>
    </xdr:to>
    <xdr:sp macro="" textlink="">
      <xdr:nvSpPr>
        <xdr:cNvPr id="15" name="正方形/長方形 14">
          <a:extLst>
            <a:ext uri="{FF2B5EF4-FFF2-40B4-BE49-F238E27FC236}">
              <a16:creationId xmlns:a16="http://schemas.microsoft.com/office/drawing/2014/main" id="{5C8C73FB-E7C6-438D-A0BA-F599D1D649B0}"/>
            </a:ext>
          </a:extLst>
        </xdr:cNvPr>
        <xdr:cNvSpPr/>
      </xdr:nvSpPr>
      <xdr:spPr>
        <a:xfrm>
          <a:off x="10421471" y="1830368"/>
          <a:ext cx="7608794" cy="3753972"/>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項目別明細表（委託・共同研究先用）の作成にあたっての注意事項</a:t>
          </a:r>
          <a:r>
            <a:rPr lang="en-US" altLang="ja-JP" sz="1100" b="1">
              <a:solidFill>
                <a:srgbClr val="5B9BD5"/>
              </a:solidFill>
              <a:effectLst/>
              <a:latin typeface="+mn-lt"/>
              <a:ea typeface="+mn-ea"/>
              <a:cs typeface="+mn-cs"/>
            </a:rPr>
            <a:t>】</a:t>
          </a:r>
        </a:p>
        <a:p>
          <a:pPr marL="0" lvl="0" indent="0">
            <a:buFont typeface="Arial" panose="020B0604020202020204" pitchFamily="34" charset="0"/>
            <a:buNone/>
          </a:pPr>
          <a:r>
            <a:rPr lang="ja-JP" altLang="en-US" sz="1100" b="1">
              <a:solidFill>
                <a:srgbClr val="5B9BD5"/>
              </a:solidFill>
              <a:effectLst/>
              <a:latin typeface="+mn-lt"/>
              <a:ea typeface="+mn-ea"/>
              <a:cs typeface="+mn-cs"/>
            </a:rPr>
            <a:t>全体に係る事項</a:t>
          </a:r>
          <a:endParaRPr lang="en-US" altLang="ja-JP" sz="1100" b="1">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実施内容との関係性が分かるように具体的に記載してください。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必要に応じ行を追加いただけますが、追加セルの計算式が漏れていないか確認してください。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en-US" altLang="ja-JP" sz="1100">
              <a:solidFill>
                <a:srgbClr val="5B9BD5"/>
              </a:solidFill>
              <a:effectLst/>
              <a:latin typeface="+mn-lt"/>
              <a:ea typeface="+mn-ea"/>
              <a:cs typeface="+mn-cs"/>
            </a:rPr>
            <a:t>2027</a:t>
          </a:r>
          <a:r>
            <a:rPr lang="ja-JP" altLang="en-US" sz="1100">
              <a:solidFill>
                <a:srgbClr val="5B9BD5"/>
              </a:solidFill>
              <a:effectLst/>
              <a:latin typeface="+mn-lt"/>
              <a:ea typeface="+mn-ea"/>
              <a:cs typeface="+mn-cs"/>
            </a:rPr>
            <a:t>年度以降も事業を実施する予定がある場合は、本シートをコピーして作成してください。</a:t>
          </a: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”補助事業に要する経費”は</a:t>
          </a:r>
          <a:r>
            <a:rPr lang="en-US" altLang="ja-JP" sz="1100">
              <a:solidFill>
                <a:srgbClr val="5B9BD5"/>
              </a:solidFill>
              <a:effectLst/>
              <a:latin typeface="+mn-lt"/>
              <a:ea typeface="+mn-ea"/>
              <a:cs typeface="+mn-cs"/>
            </a:rPr>
            <a:t>NEDO</a:t>
          </a:r>
          <a:r>
            <a:rPr lang="ja-JP" altLang="en-US" sz="1100">
              <a:solidFill>
                <a:srgbClr val="5B9BD5"/>
              </a:solidFill>
              <a:effectLst/>
              <a:latin typeface="+mn-lt"/>
              <a:ea typeface="+mn-ea"/>
              <a:cs typeface="+mn-cs"/>
            </a:rPr>
            <a:t>に計上しない分を含む額を指し、”補助対象費用”は</a:t>
          </a:r>
          <a:r>
            <a:rPr lang="en-US" altLang="ja-JP" sz="1100">
              <a:solidFill>
                <a:srgbClr val="5B9BD5"/>
              </a:solidFill>
              <a:effectLst/>
              <a:latin typeface="+mn-lt"/>
              <a:ea typeface="+mn-ea"/>
              <a:cs typeface="+mn-cs"/>
            </a:rPr>
            <a:t>NEDO</a:t>
          </a:r>
          <a:r>
            <a:rPr lang="ja-JP" altLang="en-US" sz="1100">
              <a:solidFill>
                <a:srgbClr val="5B9BD5"/>
              </a:solidFill>
              <a:effectLst/>
              <a:latin typeface="+mn-lt"/>
              <a:ea typeface="+mn-ea"/>
              <a:cs typeface="+mn-cs"/>
            </a:rPr>
            <a:t>に計上予定の額を指します。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b="0" u="none">
              <a:solidFill>
                <a:srgbClr val="5B9BD5"/>
              </a:solidFill>
              <a:effectLst/>
              <a:latin typeface="+mn-lt"/>
              <a:ea typeface="+mn-ea"/>
              <a:cs typeface="+mn-cs"/>
            </a:rPr>
            <a:t>「課題設定型産業技術開発費補助事業」事務処理マニュアル（</a:t>
          </a:r>
          <a:r>
            <a:rPr lang="en-US" altLang="ja-JP" sz="1100" b="0" u="none">
              <a:solidFill>
                <a:srgbClr val="5B9BD5"/>
              </a:solidFill>
              <a:effectLst/>
              <a:latin typeface="+mn-lt"/>
              <a:ea typeface="+mn-ea"/>
              <a:cs typeface="+mn-cs"/>
            </a:rPr>
            <a:t>https://www.nedo.go.jp/itaku-gyomu/hojo_manual_2026.html</a:t>
          </a:r>
          <a:r>
            <a:rPr lang="ja-JP" altLang="en-US" sz="1100" b="0" u="none">
              <a:solidFill>
                <a:srgbClr val="5B9BD5"/>
              </a:solidFill>
              <a:effectLst/>
              <a:latin typeface="+mn-lt"/>
              <a:ea typeface="+mn-ea"/>
              <a:cs typeface="+mn-cs"/>
            </a:rPr>
            <a:t>）</a:t>
          </a:r>
          <a:r>
            <a:rPr lang="ja-JP" altLang="en-US" sz="1100">
              <a:solidFill>
                <a:srgbClr val="5B9BD5"/>
              </a:solidFill>
              <a:effectLst/>
              <a:latin typeface="+mn-lt"/>
              <a:ea typeface="+mn-ea"/>
              <a:cs typeface="+mn-cs"/>
            </a:rPr>
            <a:t>を十分確認の上、経費計上を行ってください。</a:t>
          </a:r>
          <a:br>
            <a:rPr lang="en-US" altLang="ja-JP" sz="1100">
              <a:solidFill>
                <a:srgbClr val="5B9BD5"/>
              </a:solidFill>
              <a:effectLst/>
              <a:latin typeface="+mn-lt"/>
              <a:ea typeface="+mn-ea"/>
              <a:cs typeface="+mn-cs"/>
            </a:rPr>
          </a:br>
          <a:r>
            <a:rPr lang="en-US" altLang="ja-JP" sz="1100">
              <a:solidFill>
                <a:srgbClr val="5B9BD5"/>
              </a:solidFill>
              <a:effectLst/>
              <a:latin typeface="+mn-lt"/>
              <a:ea typeface="+mn-ea"/>
              <a:cs typeface="+mn-cs"/>
            </a:rPr>
            <a:t>※</a:t>
          </a:r>
          <a:r>
            <a:rPr lang="ja-JP" altLang="en-US" sz="1100">
              <a:solidFill>
                <a:srgbClr val="5B9BD5"/>
              </a:solidFill>
              <a:effectLst/>
              <a:latin typeface="+mn-lt"/>
              <a:ea typeface="+mn-ea"/>
              <a:cs typeface="+mn-cs"/>
            </a:rPr>
            <a:t>補助先がＮＥＤＯへ計上する補助対象費用は、消費税抜き額になります。</a:t>
          </a:r>
          <a:endParaRPr lang="en-US" altLang="ja-JP" sz="1100">
            <a:solidFill>
              <a:srgbClr val="5B9BD5"/>
            </a:solidFill>
            <a:effectLst/>
            <a:latin typeface="+mn-lt"/>
            <a:ea typeface="+mn-ea"/>
            <a:cs typeface="+mn-cs"/>
          </a:endParaRPr>
        </a:p>
        <a:p>
          <a:pPr marL="0" lvl="0" indent="0">
            <a:buFontTx/>
            <a:buNone/>
          </a:pPr>
          <a:endParaRPr lang="en-US" altLang="ja-JP" sz="1100">
            <a:solidFill>
              <a:srgbClr val="5B9BD5"/>
            </a:solidFill>
            <a:effectLst/>
            <a:latin typeface="+mn-lt"/>
            <a:ea typeface="+mn-ea"/>
            <a:cs typeface="+mn-cs"/>
          </a:endParaRPr>
        </a:p>
        <a:p>
          <a:pPr marL="0" lvl="0" indent="0">
            <a:buFontTx/>
            <a:buNone/>
          </a:pPr>
          <a:r>
            <a:rPr lang="ja-JP" altLang="en-US" sz="1100" b="1">
              <a:solidFill>
                <a:srgbClr val="5B9BD5"/>
              </a:solidFill>
              <a:effectLst/>
              <a:latin typeface="+mn-lt"/>
              <a:ea typeface="+mn-ea"/>
              <a:cs typeface="+mn-cs"/>
            </a:rPr>
            <a:t>各費目に係る事項</a:t>
          </a:r>
          <a:endParaRPr lang="en-US" altLang="ja-JP" sz="1100" b="1">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機械装置等製作・購入費：</a:t>
          </a:r>
          <a:r>
            <a:rPr lang="en-US" altLang="ja-JP" sz="1100">
              <a:solidFill>
                <a:srgbClr val="5B9BD5"/>
              </a:solidFill>
              <a:effectLst/>
              <a:latin typeface="+mn-lt"/>
              <a:ea typeface="+mn-ea"/>
              <a:cs typeface="+mn-cs"/>
            </a:rPr>
            <a:t>50</a:t>
          </a:r>
          <a:r>
            <a:rPr lang="ja-JP" altLang="en-US" sz="1100">
              <a:solidFill>
                <a:srgbClr val="5B9BD5"/>
              </a:solidFill>
              <a:effectLst/>
              <a:latin typeface="+mn-lt"/>
              <a:ea typeface="+mn-ea"/>
              <a:cs typeface="+mn-cs"/>
            </a:rPr>
            <a:t>万円以上の機械装置等は補助先（大企業等）の帰属となるのでご注意ください。</a:t>
          </a:r>
          <a:br>
            <a:rPr lang="en-US" altLang="ja-JP" sz="1100">
              <a:solidFill>
                <a:srgbClr val="5B9BD5"/>
              </a:solidFill>
              <a:effectLst/>
              <a:latin typeface="+mn-lt"/>
              <a:ea typeface="+mn-ea"/>
              <a:cs typeface="+mn-cs"/>
            </a:rPr>
          </a:br>
          <a:r>
            <a:rPr lang="ja-JP" altLang="en-US" sz="1100">
              <a:solidFill>
                <a:srgbClr val="5B9BD5"/>
              </a:solidFill>
              <a:effectLst/>
              <a:latin typeface="+mn-lt"/>
              <a:ea typeface="+mn-ea"/>
              <a:cs typeface="+mn-cs"/>
            </a:rPr>
            <a:t>ただし、学術機関等については、要件を満たせば別の定めとすることも可能なので、必ず公募要領をご確認ください。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労務費：研究員の労務費の計上は健保等級の時間単価となります。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外注費：研究要素のあるものは外注できません。内容としては、請負外注となります。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間接経費：間接経費は、国内の学術機関等は計上可ですが、学術機関等以外は、計上不可（０％とする）。学術機関等の定義は、公募要領を確認すること。</a:t>
          </a:r>
        </a:p>
        <a:p>
          <a:pPr marL="171450" lvl="0" indent="-171450">
            <a:buFont typeface="Arial" panose="020B0604020202020204" pitchFamily="34" charset="0"/>
            <a:buChar char="•"/>
          </a:pPr>
          <a:endParaRPr lang="ja-JP" altLang="en-US" sz="1100">
            <a:solidFill>
              <a:srgbClr val="5B9BD5"/>
            </a:solidFill>
            <a:effectLst/>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12</xdr:col>
      <xdr:colOff>98882</xdr:colOff>
      <xdr:row>6</xdr:row>
      <xdr:rowOff>98387</xdr:rowOff>
    </xdr:to>
    <xdr:pic>
      <xdr:nvPicPr>
        <xdr:cNvPr id="2" name="図 1">
          <a:extLst>
            <a:ext uri="{FF2B5EF4-FFF2-40B4-BE49-F238E27FC236}">
              <a16:creationId xmlns:a16="http://schemas.microsoft.com/office/drawing/2014/main" id="{C863AA37-A548-4670-8CF2-02F216C5909A}"/>
            </a:ext>
          </a:extLst>
        </xdr:cNvPr>
        <xdr:cNvPicPr>
          <a:picLocks noChangeAspect="1"/>
        </xdr:cNvPicPr>
      </xdr:nvPicPr>
      <xdr:blipFill>
        <a:blip xmlns:r="http://schemas.openxmlformats.org/officeDocument/2006/relationships" r:embed="rId1"/>
        <a:stretch>
          <a:fillRect/>
        </a:stretch>
      </xdr:blipFill>
      <xdr:spPr>
        <a:xfrm>
          <a:off x="7343775" y="238125"/>
          <a:ext cx="3527882" cy="1403312"/>
        </a:xfrm>
        <a:prstGeom prst="rect">
          <a:avLst/>
        </a:prstGeom>
      </xdr:spPr>
    </xdr:pic>
    <xdr:clientData/>
  </xdr:twoCellAnchor>
  <xdr:twoCellAnchor>
    <xdr:from>
      <xdr:col>7</xdr:col>
      <xdr:colOff>0</xdr:colOff>
      <xdr:row>7</xdr:row>
      <xdr:rowOff>0</xdr:rowOff>
    </xdr:from>
    <xdr:to>
      <xdr:col>16</xdr:col>
      <xdr:colOff>56030</xdr:colOff>
      <xdr:row>11</xdr:row>
      <xdr:rowOff>46728</xdr:rowOff>
    </xdr:to>
    <xdr:sp macro="" textlink="">
      <xdr:nvSpPr>
        <xdr:cNvPr id="3" name="正方形/長方形 2">
          <a:extLst>
            <a:ext uri="{FF2B5EF4-FFF2-40B4-BE49-F238E27FC236}">
              <a16:creationId xmlns:a16="http://schemas.microsoft.com/office/drawing/2014/main" id="{EDE6142D-66C4-4344-B471-2D778E329FE1}"/>
            </a:ext>
          </a:extLst>
        </xdr:cNvPr>
        <xdr:cNvSpPr/>
      </xdr:nvSpPr>
      <xdr:spPr>
        <a:xfrm>
          <a:off x="7343775" y="2009775"/>
          <a:ext cx="6228230" cy="1189728"/>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委託先</a:t>
          </a: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共同研究先総括表の作成にあたっての注意事項</a:t>
          </a:r>
          <a:r>
            <a:rPr lang="en-US" altLang="ja-JP" sz="1100" b="1">
              <a:solidFill>
                <a:srgbClr val="5B9BD5"/>
              </a:solidFill>
              <a:effectLst/>
              <a:latin typeface="+mn-lt"/>
              <a:ea typeface="+mn-ea"/>
              <a:cs typeface="+mn-cs"/>
            </a:rPr>
            <a:t>】</a:t>
          </a: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入力の際、「項目別明細表」のセルを参照いただくことを推奨します。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委託・共同研究先が２者以上の場合は、</a:t>
          </a:r>
          <a:r>
            <a:rPr lang="en-US" altLang="ja-JP" sz="1100">
              <a:solidFill>
                <a:srgbClr val="5B9BD5"/>
              </a:solidFill>
              <a:effectLst/>
              <a:latin typeface="+mn-lt"/>
              <a:ea typeface="+mn-ea"/>
              <a:cs typeface="+mn-cs"/>
            </a:rPr>
            <a:t>1</a:t>
          </a:r>
          <a:r>
            <a:rPr lang="ja-JP" altLang="en-US" sz="1100">
              <a:solidFill>
                <a:srgbClr val="5B9BD5"/>
              </a:solidFill>
              <a:effectLst/>
              <a:latin typeface="+mn-lt"/>
              <a:ea typeface="+mn-ea"/>
              <a:cs typeface="+mn-cs"/>
            </a:rPr>
            <a:t>機関につき、委託・共同研究先総括表及び項目別明細表が必要となります。コピーして作成ください。</a:t>
          </a:r>
          <a:br>
            <a:rPr lang="en-US" altLang="ja-JP" sz="1100">
              <a:solidFill>
                <a:srgbClr val="5B9BD5"/>
              </a:solidFill>
              <a:effectLst/>
              <a:latin typeface="+mn-lt"/>
              <a:ea typeface="+mn-ea"/>
              <a:cs typeface="+mn-cs"/>
            </a:rPr>
          </a:br>
          <a:r>
            <a:rPr lang="ja-JP" altLang="en-US" sz="1100">
              <a:solidFill>
                <a:srgbClr val="5B9BD5"/>
              </a:solidFill>
              <a:effectLst/>
              <a:latin typeface="+mn-lt"/>
              <a:ea typeface="+mn-ea"/>
              <a:cs typeface="+mn-cs"/>
            </a:rPr>
            <a:t>なお、その際、計算式が正しく機能しているか等ご注意ください。</a:t>
          </a:r>
        </a:p>
        <a:p>
          <a:pPr marL="171450" lvl="0" indent="-171450">
            <a:buFont typeface="Arial" panose="020B0604020202020204" pitchFamily="34" charset="0"/>
            <a:buChar char="•"/>
          </a:pP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endParaRPr lang="ja-JP" altLang="en-US" sz="1100">
            <a:solidFill>
              <a:srgbClr val="5B9BD5"/>
            </a:solidFill>
            <a:effectLst/>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18</xdr:col>
      <xdr:colOff>95073</xdr:colOff>
      <xdr:row>8</xdr:row>
      <xdr:rowOff>3473</xdr:rowOff>
    </xdr:to>
    <xdr:pic>
      <xdr:nvPicPr>
        <xdr:cNvPr id="2" name="図 1">
          <a:extLst>
            <a:ext uri="{FF2B5EF4-FFF2-40B4-BE49-F238E27FC236}">
              <a16:creationId xmlns:a16="http://schemas.microsoft.com/office/drawing/2014/main" id="{9511D86B-F4FD-43D7-995D-BEF6E4884998}"/>
            </a:ext>
          </a:extLst>
        </xdr:cNvPr>
        <xdr:cNvPicPr>
          <a:picLocks noChangeAspect="1"/>
        </xdr:cNvPicPr>
      </xdr:nvPicPr>
      <xdr:blipFill>
        <a:blip xmlns:r="http://schemas.openxmlformats.org/officeDocument/2006/relationships" r:embed="rId1"/>
        <a:stretch>
          <a:fillRect/>
        </a:stretch>
      </xdr:blipFill>
      <xdr:spPr>
        <a:xfrm>
          <a:off x="11620500" y="247650"/>
          <a:ext cx="3524073" cy="1432223"/>
        </a:xfrm>
        <a:prstGeom prst="rect">
          <a:avLst/>
        </a:prstGeom>
      </xdr:spPr>
    </xdr:pic>
    <xdr:clientData/>
  </xdr:twoCellAnchor>
  <xdr:twoCellAnchor>
    <xdr:from>
      <xdr:col>13</xdr:col>
      <xdr:colOff>0</xdr:colOff>
      <xdr:row>9</xdr:row>
      <xdr:rowOff>3809</xdr:rowOff>
    </xdr:from>
    <xdr:to>
      <xdr:col>25</xdr:col>
      <xdr:colOff>201706</xdr:colOff>
      <xdr:row>31</xdr:row>
      <xdr:rowOff>59840</xdr:rowOff>
    </xdr:to>
    <xdr:sp macro="" textlink="">
      <xdr:nvSpPr>
        <xdr:cNvPr id="3" name="正方形/長方形 2">
          <a:extLst>
            <a:ext uri="{FF2B5EF4-FFF2-40B4-BE49-F238E27FC236}">
              <a16:creationId xmlns:a16="http://schemas.microsoft.com/office/drawing/2014/main" id="{F7A00705-0A64-4FD6-BC41-17E8E16D877A}"/>
            </a:ext>
          </a:extLst>
        </xdr:cNvPr>
        <xdr:cNvSpPr/>
      </xdr:nvSpPr>
      <xdr:spPr>
        <a:xfrm>
          <a:off x="10421471" y="1830368"/>
          <a:ext cx="7597588" cy="3753972"/>
        </a:xfrm>
        <a:prstGeom prst="rect">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lvl="0" indent="0">
            <a:buFont typeface="Arial" panose="020B0604020202020204" pitchFamily="34" charset="0"/>
            <a:buNone/>
          </a:pPr>
          <a:r>
            <a:rPr lang="en-US" altLang="ja-JP" sz="1100" b="1">
              <a:solidFill>
                <a:srgbClr val="5B9BD5"/>
              </a:solidFill>
              <a:effectLst/>
              <a:latin typeface="+mn-lt"/>
              <a:ea typeface="+mn-ea"/>
              <a:cs typeface="+mn-cs"/>
            </a:rPr>
            <a:t>【</a:t>
          </a:r>
          <a:r>
            <a:rPr lang="ja-JP" altLang="en-US" sz="1100" b="1">
              <a:solidFill>
                <a:srgbClr val="5B9BD5"/>
              </a:solidFill>
              <a:effectLst/>
              <a:latin typeface="+mn-lt"/>
              <a:ea typeface="+mn-ea"/>
              <a:cs typeface="+mn-cs"/>
            </a:rPr>
            <a:t>項目別明細表（委託・共同研究先用）の作成にあたっての注意事項</a:t>
          </a:r>
          <a:r>
            <a:rPr lang="en-US" altLang="ja-JP" sz="1100" b="1">
              <a:solidFill>
                <a:srgbClr val="5B9BD5"/>
              </a:solidFill>
              <a:effectLst/>
              <a:latin typeface="+mn-lt"/>
              <a:ea typeface="+mn-ea"/>
              <a:cs typeface="+mn-cs"/>
            </a:rPr>
            <a:t>】</a:t>
          </a:r>
        </a:p>
        <a:p>
          <a:pPr marL="0" lvl="0" indent="0">
            <a:buFont typeface="Arial" panose="020B0604020202020204" pitchFamily="34" charset="0"/>
            <a:buNone/>
          </a:pPr>
          <a:r>
            <a:rPr lang="ja-JP" altLang="en-US" sz="1100" b="1">
              <a:solidFill>
                <a:srgbClr val="5B9BD5"/>
              </a:solidFill>
              <a:effectLst/>
              <a:latin typeface="+mn-lt"/>
              <a:ea typeface="+mn-ea"/>
              <a:cs typeface="+mn-cs"/>
            </a:rPr>
            <a:t>全体に係る事項</a:t>
          </a:r>
          <a:endParaRPr lang="en-US" altLang="ja-JP" sz="1100" b="1">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実施内容との関係性が分かるように具体的に記載してください。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必要に応じ行を追加いただけますが、追加セルの計算式が漏れていないか確認してください。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en-US" altLang="ja-JP" sz="1100">
              <a:solidFill>
                <a:srgbClr val="5B9BD5"/>
              </a:solidFill>
              <a:effectLst/>
              <a:latin typeface="+mn-lt"/>
              <a:ea typeface="+mn-ea"/>
              <a:cs typeface="+mn-cs"/>
            </a:rPr>
            <a:t>2027</a:t>
          </a:r>
          <a:r>
            <a:rPr lang="ja-JP" altLang="en-US" sz="1100">
              <a:solidFill>
                <a:srgbClr val="5B9BD5"/>
              </a:solidFill>
              <a:effectLst/>
              <a:latin typeface="+mn-lt"/>
              <a:ea typeface="+mn-ea"/>
              <a:cs typeface="+mn-cs"/>
            </a:rPr>
            <a:t>年度以降も事業を実施する予定がある場合は、本シートをコピーして作成してください。</a:t>
          </a: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”補助事業に要する経費”は</a:t>
          </a:r>
          <a:r>
            <a:rPr lang="en-US" altLang="ja-JP" sz="1100">
              <a:solidFill>
                <a:srgbClr val="5B9BD5"/>
              </a:solidFill>
              <a:effectLst/>
              <a:latin typeface="+mn-lt"/>
              <a:ea typeface="+mn-ea"/>
              <a:cs typeface="+mn-cs"/>
            </a:rPr>
            <a:t>NEDO</a:t>
          </a:r>
          <a:r>
            <a:rPr lang="ja-JP" altLang="en-US" sz="1100">
              <a:solidFill>
                <a:srgbClr val="5B9BD5"/>
              </a:solidFill>
              <a:effectLst/>
              <a:latin typeface="+mn-lt"/>
              <a:ea typeface="+mn-ea"/>
              <a:cs typeface="+mn-cs"/>
            </a:rPr>
            <a:t>に計上しない分を含む額を指し、”補助対象費用”は</a:t>
          </a:r>
          <a:r>
            <a:rPr lang="en-US" altLang="ja-JP" sz="1100">
              <a:solidFill>
                <a:srgbClr val="5B9BD5"/>
              </a:solidFill>
              <a:effectLst/>
              <a:latin typeface="+mn-lt"/>
              <a:ea typeface="+mn-ea"/>
              <a:cs typeface="+mn-cs"/>
            </a:rPr>
            <a:t>NEDO</a:t>
          </a:r>
          <a:r>
            <a:rPr lang="ja-JP" altLang="en-US" sz="1100">
              <a:solidFill>
                <a:srgbClr val="5B9BD5"/>
              </a:solidFill>
              <a:effectLst/>
              <a:latin typeface="+mn-lt"/>
              <a:ea typeface="+mn-ea"/>
              <a:cs typeface="+mn-cs"/>
            </a:rPr>
            <a:t>に計上予定の額を指します。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b="0" u="none">
              <a:solidFill>
                <a:srgbClr val="5B9BD5"/>
              </a:solidFill>
              <a:effectLst/>
              <a:latin typeface="+mn-lt"/>
              <a:ea typeface="+mn-ea"/>
              <a:cs typeface="+mn-cs"/>
            </a:rPr>
            <a:t>「課題設定型産業技術開発費補助事業」事務処理マニュアル（</a:t>
          </a:r>
          <a:r>
            <a:rPr lang="en-US" altLang="ja-JP" sz="1100" b="0" u="none">
              <a:solidFill>
                <a:srgbClr val="5B9BD5"/>
              </a:solidFill>
              <a:effectLst/>
              <a:latin typeface="+mn-lt"/>
              <a:ea typeface="+mn-ea"/>
              <a:cs typeface="+mn-cs"/>
            </a:rPr>
            <a:t>https://www.nedo.go.jp/itaku-gyomu/hojo_manual_2026.html</a:t>
          </a:r>
          <a:r>
            <a:rPr lang="ja-JP" altLang="en-US" sz="1100" b="0" u="none">
              <a:solidFill>
                <a:srgbClr val="5B9BD5"/>
              </a:solidFill>
              <a:effectLst/>
              <a:latin typeface="+mn-lt"/>
              <a:ea typeface="+mn-ea"/>
              <a:cs typeface="+mn-cs"/>
            </a:rPr>
            <a:t>）</a:t>
          </a:r>
          <a:r>
            <a:rPr lang="ja-JP" altLang="en-US" sz="1100">
              <a:solidFill>
                <a:srgbClr val="5B9BD5"/>
              </a:solidFill>
              <a:effectLst/>
              <a:latin typeface="+mn-lt"/>
              <a:ea typeface="+mn-ea"/>
              <a:cs typeface="+mn-cs"/>
            </a:rPr>
            <a:t>を十分確認の上、経費計上を行ってください。</a:t>
          </a:r>
          <a:br>
            <a:rPr lang="en-US" altLang="ja-JP" sz="1100">
              <a:solidFill>
                <a:srgbClr val="5B9BD5"/>
              </a:solidFill>
              <a:effectLst/>
              <a:latin typeface="+mn-lt"/>
              <a:ea typeface="+mn-ea"/>
              <a:cs typeface="+mn-cs"/>
            </a:rPr>
          </a:br>
          <a:r>
            <a:rPr lang="en-US" altLang="ja-JP" sz="1100">
              <a:solidFill>
                <a:srgbClr val="5B9BD5"/>
              </a:solidFill>
              <a:effectLst/>
              <a:latin typeface="+mn-lt"/>
              <a:ea typeface="+mn-ea"/>
              <a:cs typeface="+mn-cs"/>
            </a:rPr>
            <a:t>※</a:t>
          </a:r>
          <a:r>
            <a:rPr lang="ja-JP" altLang="en-US" sz="1100">
              <a:solidFill>
                <a:srgbClr val="5B9BD5"/>
              </a:solidFill>
              <a:effectLst/>
              <a:latin typeface="+mn-lt"/>
              <a:ea typeface="+mn-ea"/>
              <a:cs typeface="+mn-cs"/>
            </a:rPr>
            <a:t>補助先がＮＥＤＯへ計上する補助対象費用は、消費税抜き額になります。</a:t>
          </a:r>
          <a:endParaRPr lang="en-US" altLang="ja-JP" sz="1100">
            <a:solidFill>
              <a:srgbClr val="5B9BD5"/>
            </a:solidFill>
            <a:effectLst/>
            <a:latin typeface="+mn-lt"/>
            <a:ea typeface="+mn-ea"/>
            <a:cs typeface="+mn-cs"/>
          </a:endParaRPr>
        </a:p>
        <a:p>
          <a:pPr marL="0" lvl="0" indent="0">
            <a:buFontTx/>
            <a:buNone/>
          </a:pPr>
          <a:endParaRPr lang="en-US" altLang="ja-JP" sz="1100">
            <a:solidFill>
              <a:srgbClr val="5B9BD5"/>
            </a:solidFill>
            <a:effectLst/>
            <a:latin typeface="+mn-lt"/>
            <a:ea typeface="+mn-ea"/>
            <a:cs typeface="+mn-cs"/>
          </a:endParaRPr>
        </a:p>
        <a:p>
          <a:pPr marL="0" lvl="0" indent="0">
            <a:buFontTx/>
            <a:buNone/>
          </a:pPr>
          <a:r>
            <a:rPr lang="ja-JP" altLang="en-US" sz="1100" b="1">
              <a:solidFill>
                <a:srgbClr val="5B9BD5"/>
              </a:solidFill>
              <a:effectLst/>
              <a:latin typeface="+mn-lt"/>
              <a:ea typeface="+mn-ea"/>
              <a:cs typeface="+mn-cs"/>
            </a:rPr>
            <a:t>各費目に係る事項</a:t>
          </a:r>
          <a:endParaRPr lang="en-US" altLang="ja-JP" sz="1100" b="1">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機械装置等製作・購入費：</a:t>
          </a:r>
          <a:r>
            <a:rPr lang="en-US" altLang="ja-JP" sz="1100">
              <a:solidFill>
                <a:srgbClr val="5B9BD5"/>
              </a:solidFill>
              <a:effectLst/>
              <a:latin typeface="+mn-lt"/>
              <a:ea typeface="+mn-ea"/>
              <a:cs typeface="+mn-cs"/>
            </a:rPr>
            <a:t>50</a:t>
          </a:r>
          <a:r>
            <a:rPr lang="ja-JP" altLang="en-US" sz="1100">
              <a:solidFill>
                <a:srgbClr val="5B9BD5"/>
              </a:solidFill>
              <a:effectLst/>
              <a:latin typeface="+mn-lt"/>
              <a:ea typeface="+mn-ea"/>
              <a:cs typeface="+mn-cs"/>
            </a:rPr>
            <a:t>万円以上の機械装置等は補助先（大企業等）の帰属となるのでご注意ください。</a:t>
          </a:r>
          <a:br>
            <a:rPr lang="en-US" altLang="ja-JP" sz="1100">
              <a:solidFill>
                <a:srgbClr val="5B9BD5"/>
              </a:solidFill>
              <a:effectLst/>
              <a:latin typeface="+mn-lt"/>
              <a:ea typeface="+mn-ea"/>
              <a:cs typeface="+mn-cs"/>
            </a:rPr>
          </a:br>
          <a:r>
            <a:rPr lang="ja-JP" altLang="en-US" sz="1100">
              <a:solidFill>
                <a:srgbClr val="5B9BD5"/>
              </a:solidFill>
              <a:effectLst/>
              <a:latin typeface="+mn-lt"/>
              <a:ea typeface="+mn-ea"/>
              <a:cs typeface="+mn-cs"/>
            </a:rPr>
            <a:t>ただし、学術機関等については、要件を満たせば別の定めとすることも可能なので、必ず公募要領をご確認ください。</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労務費：研究員の労務費の計上は健保等級の時間単価となります。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外注費：研究要素のあるものは外注できません。内容としては、請負外注となります。</a:t>
          </a:r>
          <a:endParaRPr lang="en-US" altLang="ja-JP" sz="1100">
            <a:solidFill>
              <a:srgbClr val="5B9BD5"/>
            </a:solidFill>
            <a:effectLst/>
            <a:latin typeface="+mn-lt"/>
            <a:ea typeface="+mn-ea"/>
            <a:cs typeface="+mn-cs"/>
          </a:endParaRPr>
        </a:p>
        <a:p>
          <a:pPr marL="171450" lvl="0" indent="-171450">
            <a:buFont typeface="Arial" panose="020B0604020202020204" pitchFamily="34" charset="0"/>
            <a:buChar char="•"/>
          </a:pPr>
          <a:r>
            <a:rPr lang="ja-JP" altLang="en-US" sz="1100">
              <a:solidFill>
                <a:srgbClr val="5B9BD5"/>
              </a:solidFill>
              <a:effectLst/>
              <a:latin typeface="+mn-lt"/>
              <a:ea typeface="+mn-ea"/>
              <a:cs typeface="+mn-cs"/>
            </a:rPr>
            <a:t>間接経費：間接経費は、国内の学術機関等は計上可ですが、学術機関等以外は、計上不可（０％とする）。学術機関等の定義は、公募要領を確認すること。</a:t>
          </a:r>
        </a:p>
        <a:p>
          <a:pPr marL="171450" lvl="0" indent="-171450">
            <a:buFont typeface="Arial" panose="020B0604020202020204" pitchFamily="34" charset="0"/>
            <a:buChar char="•"/>
          </a:pPr>
          <a:endParaRPr lang="ja-JP" altLang="en-US" sz="1100">
            <a:solidFill>
              <a:srgbClr val="5B9BD5"/>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499984740745262"/>
  </sheetPr>
  <dimension ref="B1:S18"/>
  <sheetViews>
    <sheetView showGridLines="0" tabSelected="1" zoomScaleNormal="100" zoomScaleSheetLayoutView="100" workbookViewId="0"/>
  </sheetViews>
  <sheetFormatPr defaultColWidth="9" defaultRowHeight="15" x14ac:dyDescent="0.2"/>
  <cols>
    <col min="1" max="1" width="9" style="190"/>
    <col min="2" max="3" width="7.44140625" style="190" customWidth="1"/>
    <col min="4" max="4" width="7.44140625" style="192" customWidth="1"/>
    <col min="5" max="18" width="7.44140625" style="190" customWidth="1"/>
    <col min="19" max="16384" width="9" style="190"/>
  </cols>
  <sheetData>
    <row r="1" spans="2:19" ht="18" customHeight="1" x14ac:dyDescent="0.2">
      <c r="B1" s="188" t="s">
        <v>141</v>
      </c>
      <c r="C1" s="189"/>
      <c r="D1" s="190"/>
    </row>
    <row r="2" spans="2:19" ht="18" customHeight="1" x14ac:dyDescent="0.2">
      <c r="B2" s="191" t="s">
        <v>137</v>
      </c>
      <c r="C2" s="189"/>
      <c r="D2" s="190"/>
    </row>
    <row r="3" spans="2:19" ht="18" customHeight="1" x14ac:dyDescent="0.2">
      <c r="B3" s="189" t="s">
        <v>124</v>
      </c>
      <c r="C3" s="189"/>
      <c r="D3" s="190"/>
    </row>
    <row r="4" spans="2:19" ht="18" customHeight="1" x14ac:dyDescent="0.2">
      <c r="B4" s="189" t="s">
        <v>138</v>
      </c>
      <c r="C4" s="189"/>
      <c r="D4" s="190"/>
    </row>
    <row r="5" spans="2:19" ht="18" customHeight="1" x14ac:dyDescent="0.2">
      <c r="B5" s="189"/>
      <c r="C5" s="189"/>
      <c r="D5" s="190"/>
    </row>
    <row r="6" spans="2:19" ht="18" customHeight="1" x14ac:dyDescent="0.2">
      <c r="B6" s="190" t="s">
        <v>142</v>
      </c>
    </row>
    <row r="7" spans="2:19" ht="18.75" customHeight="1" x14ac:dyDescent="0.2">
      <c r="B7" s="197"/>
      <c r="C7" s="223" t="s">
        <v>66</v>
      </c>
      <c r="D7" s="223"/>
      <c r="E7" s="223"/>
      <c r="F7" s="224"/>
      <c r="G7" s="218" t="s">
        <v>67</v>
      </c>
      <c r="H7" s="218"/>
      <c r="I7" s="218"/>
      <c r="J7" s="218"/>
      <c r="K7" s="218"/>
      <c r="L7" s="218"/>
      <c r="M7" s="218"/>
      <c r="N7" s="218"/>
      <c r="O7" s="218"/>
      <c r="P7" s="218"/>
      <c r="Q7" s="218"/>
      <c r="R7" s="218"/>
      <c r="S7" s="219"/>
    </row>
    <row r="8" spans="2:19" ht="60" customHeight="1" x14ac:dyDescent="0.2">
      <c r="B8" s="195" t="s">
        <v>117</v>
      </c>
      <c r="C8" s="225" t="s">
        <v>122</v>
      </c>
      <c r="D8" s="226"/>
      <c r="E8" s="226"/>
      <c r="F8" s="227"/>
      <c r="G8" s="220" t="s">
        <v>135</v>
      </c>
      <c r="H8" s="221"/>
      <c r="I8" s="221"/>
      <c r="J8" s="221"/>
      <c r="K8" s="221"/>
      <c r="L8" s="221"/>
      <c r="M8" s="221"/>
      <c r="N8" s="221"/>
      <c r="O8" s="221"/>
      <c r="P8" s="221"/>
      <c r="Q8" s="221"/>
      <c r="R8" s="221"/>
      <c r="S8" s="222"/>
    </row>
    <row r="9" spans="2:19" ht="60" customHeight="1" x14ac:dyDescent="0.2">
      <c r="B9" s="195" t="s">
        <v>117</v>
      </c>
      <c r="C9" s="228" t="s">
        <v>123</v>
      </c>
      <c r="D9" s="229"/>
      <c r="E9" s="229"/>
      <c r="F9" s="230"/>
      <c r="G9" s="215" t="s">
        <v>127</v>
      </c>
      <c r="H9" s="216"/>
      <c r="I9" s="216"/>
      <c r="J9" s="216"/>
      <c r="K9" s="216"/>
      <c r="L9" s="216"/>
      <c r="M9" s="216"/>
      <c r="N9" s="216"/>
      <c r="O9" s="216"/>
      <c r="P9" s="216"/>
      <c r="Q9" s="216"/>
      <c r="R9" s="216"/>
      <c r="S9" s="217"/>
    </row>
    <row r="10" spans="2:19" ht="60" customHeight="1" x14ac:dyDescent="0.2">
      <c r="B10" s="195" t="s">
        <v>117</v>
      </c>
      <c r="C10" s="215" t="s">
        <v>125</v>
      </c>
      <c r="D10" s="216"/>
      <c r="E10" s="216"/>
      <c r="F10" s="217"/>
      <c r="G10" s="215" t="s">
        <v>128</v>
      </c>
      <c r="H10" s="216"/>
      <c r="I10" s="216"/>
      <c r="J10" s="216"/>
      <c r="K10" s="216"/>
      <c r="L10" s="216"/>
      <c r="M10" s="216"/>
      <c r="N10" s="216"/>
      <c r="O10" s="216"/>
      <c r="P10" s="216"/>
      <c r="Q10" s="216"/>
      <c r="R10" s="216"/>
      <c r="S10" s="217"/>
    </row>
    <row r="11" spans="2:19" ht="99.9" customHeight="1" x14ac:dyDescent="0.2">
      <c r="B11" s="195" t="s">
        <v>117</v>
      </c>
      <c r="C11" s="215" t="s">
        <v>129</v>
      </c>
      <c r="D11" s="216"/>
      <c r="E11" s="216"/>
      <c r="F11" s="217"/>
      <c r="G11" s="215" t="s">
        <v>136</v>
      </c>
      <c r="H11" s="216"/>
      <c r="I11" s="216"/>
      <c r="J11" s="216"/>
      <c r="K11" s="216"/>
      <c r="L11" s="216"/>
      <c r="M11" s="216"/>
      <c r="N11" s="216"/>
      <c r="O11" s="216"/>
      <c r="P11" s="216"/>
      <c r="Q11" s="216"/>
      <c r="R11" s="216"/>
      <c r="S11" s="217"/>
    </row>
    <row r="12" spans="2:19" ht="79.95" customHeight="1" x14ac:dyDescent="0.2">
      <c r="B12" s="195" t="s">
        <v>117</v>
      </c>
      <c r="C12" s="215" t="s">
        <v>130</v>
      </c>
      <c r="D12" s="216"/>
      <c r="E12" s="216"/>
      <c r="F12" s="217"/>
      <c r="G12" s="215" t="s">
        <v>150</v>
      </c>
      <c r="H12" s="216"/>
      <c r="I12" s="216"/>
      <c r="J12" s="216"/>
      <c r="K12" s="216"/>
      <c r="L12" s="216"/>
      <c r="M12" s="216"/>
      <c r="N12" s="216"/>
      <c r="O12" s="216"/>
      <c r="P12" s="216"/>
      <c r="Q12" s="216"/>
      <c r="R12" s="216"/>
      <c r="S12" s="217"/>
    </row>
    <row r="13" spans="2:19" ht="79.95" customHeight="1" x14ac:dyDescent="0.2">
      <c r="B13" s="195" t="s">
        <v>117</v>
      </c>
      <c r="C13" s="228" t="s">
        <v>147</v>
      </c>
      <c r="D13" s="229"/>
      <c r="E13" s="229"/>
      <c r="F13" s="230"/>
      <c r="G13" s="215" t="s">
        <v>151</v>
      </c>
      <c r="H13" s="216"/>
      <c r="I13" s="216"/>
      <c r="J13" s="216"/>
      <c r="K13" s="216"/>
      <c r="L13" s="216"/>
      <c r="M13" s="216"/>
      <c r="N13" s="216"/>
      <c r="O13" s="216"/>
      <c r="P13" s="216"/>
      <c r="Q13" s="216"/>
      <c r="R13" s="216"/>
      <c r="S13" s="217"/>
    </row>
    <row r="14" spans="2:19" ht="60" customHeight="1" x14ac:dyDescent="0.2">
      <c r="B14" s="195" t="s">
        <v>117</v>
      </c>
      <c r="C14" s="225" t="s">
        <v>115</v>
      </c>
      <c r="D14" s="226"/>
      <c r="E14" s="226"/>
      <c r="F14" s="227"/>
      <c r="G14" s="220" t="s">
        <v>143</v>
      </c>
      <c r="H14" s="221"/>
      <c r="I14" s="221"/>
      <c r="J14" s="221"/>
      <c r="K14" s="221"/>
      <c r="L14" s="221"/>
      <c r="M14" s="221"/>
      <c r="N14" s="221"/>
      <c r="O14" s="221"/>
      <c r="P14" s="221"/>
      <c r="Q14" s="221"/>
      <c r="R14" s="221"/>
      <c r="S14" s="222"/>
    </row>
    <row r="15" spans="2:19" ht="80.099999999999994" customHeight="1" x14ac:dyDescent="0.2">
      <c r="B15" s="195" t="s">
        <v>117</v>
      </c>
      <c r="C15" s="215" t="s">
        <v>114</v>
      </c>
      <c r="D15" s="229"/>
      <c r="E15" s="229"/>
      <c r="F15" s="230"/>
      <c r="G15" s="215" t="s">
        <v>144</v>
      </c>
      <c r="H15" s="216"/>
      <c r="I15" s="216"/>
      <c r="J15" s="216"/>
      <c r="K15" s="216"/>
      <c r="L15" s="216"/>
      <c r="M15" s="216"/>
      <c r="N15" s="216"/>
      <c r="O15" s="216"/>
      <c r="P15" s="216"/>
      <c r="Q15" s="216"/>
      <c r="R15" s="216"/>
      <c r="S15" s="217"/>
    </row>
    <row r="16" spans="2:19" ht="60" customHeight="1" x14ac:dyDescent="0.2">
      <c r="B16" s="196" t="s">
        <v>118</v>
      </c>
      <c r="C16" s="225" t="s">
        <v>82</v>
      </c>
      <c r="D16" s="226"/>
      <c r="E16" s="226"/>
      <c r="F16" s="227"/>
      <c r="G16" s="220" t="s">
        <v>131</v>
      </c>
      <c r="H16" s="221"/>
      <c r="I16" s="221"/>
      <c r="J16" s="221"/>
      <c r="K16" s="221"/>
      <c r="L16" s="221"/>
      <c r="M16" s="221"/>
      <c r="N16" s="221"/>
      <c r="O16" s="221"/>
      <c r="P16" s="221"/>
      <c r="Q16" s="221"/>
      <c r="R16" s="221"/>
      <c r="S16" s="222"/>
    </row>
    <row r="17" spans="2:19" ht="120" customHeight="1" x14ac:dyDescent="0.2">
      <c r="B17" s="194" t="s">
        <v>118</v>
      </c>
      <c r="C17" s="231" t="s">
        <v>113</v>
      </c>
      <c r="D17" s="232"/>
      <c r="E17" s="232"/>
      <c r="F17" s="233"/>
      <c r="G17" s="231" t="s">
        <v>145</v>
      </c>
      <c r="H17" s="232"/>
      <c r="I17" s="232"/>
      <c r="J17" s="232"/>
      <c r="K17" s="232"/>
      <c r="L17" s="232"/>
      <c r="M17" s="232"/>
      <c r="N17" s="232"/>
      <c r="O17" s="232"/>
      <c r="P17" s="232"/>
      <c r="Q17" s="232"/>
      <c r="R17" s="232"/>
      <c r="S17" s="233"/>
    </row>
    <row r="18" spans="2:19" x14ac:dyDescent="0.2">
      <c r="B18" s="190" t="s">
        <v>107</v>
      </c>
    </row>
  </sheetData>
  <mergeCells count="22">
    <mergeCell ref="G17:S17"/>
    <mergeCell ref="C15:F15"/>
    <mergeCell ref="G15:S15"/>
    <mergeCell ref="C16:F16"/>
    <mergeCell ref="G16:S16"/>
    <mergeCell ref="C17:F17"/>
    <mergeCell ref="C13:F13"/>
    <mergeCell ref="G13:S13"/>
    <mergeCell ref="C14:F14"/>
    <mergeCell ref="C11:F11"/>
    <mergeCell ref="G14:S14"/>
    <mergeCell ref="G11:S11"/>
    <mergeCell ref="C12:F12"/>
    <mergeCell ref="G12:S12"/>
    <mergeCell ref="C10:F10"/>
    <mergeCell ref="G10:S10"/>
    <mergeCell ref="G7:S7"/>
    <mergeCell ref="G8:S8"/>
    <mergeCell ref="G9:S9"/>
    <mergeCell ref="C7:F7"/>
    <mergeCell ref="C8:F8"/>
    <mergeCell ref="C9:F9"/>
  </mergeCells>
  <phoneticPr fontId="4"/>
  <pageMargins left="0.39370078740157483" right="0.39370078740157483"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8C8"/>
  </sheetPr>
  <dimension ref="A1:I43"/>
  <sheetViews>
    <sheetView view="pageBreakPreview" zoomScaleNormal="100" zoomScaleSheetLayoutView="100" workbookViewId="0"/>
  </sheetViews>
  <sheetFormatPr defaultColWidth="9" defaultRowHeight="13.2" x14ac:dyDescent="0.2"/>
  <cols>
    <col min="1" max="1" width="32.77734375" style="25" customWidth="1"/>
    <col min="2" max="2" width="24.109375" style="25" customWidth="1"/>
    <col min="3" max="7" width="13.44140625" style="25" customWidth="1"/>
    <col min="8" max="16384" width="9" style="25"/>
  </cols>
  <sheetData>
    <row r="1" spans="1:9" ht="19.2" x14ac:dyDescent="0.2">
      <c r="A1" s="26"/>
      <c r="B1" s="6"/>
      <c r="C1" s="6"/>
      <c r="D1" s="6"/>
      <c r="E1" s="7"/>
      <c r="F1" s="7"/>
      <c r="G1" s="7"/>
      <c r="H1" s="6"/>
    </row>
    <row r="2" spans="1:9" ht="19.8" x14ac:dyDescent="0.2">
      <c r="A2" s="239" t="s">
        <v>64</v>
      </c>
      <c r="B2" s="239"/>
      <c r="C2" s="239"/>
      <c r="D2" s="239"/>
      <c r="E2" s="239"/>
      <c r="F2" s="239"/>
      <c r="G2" s="239"/>
      <c r="H2" s="6"/>
    </row>
    <row r="3" spans="1:9" x14ac:dyDescent="0.2">
      <c r="A3" s="6"/>
      <c r="B3" s="6"/>
      <c r="C3" s="6"/>
      <c r="D3" s="6"/>
      <c r="E3" s="6"/>
      <c r="F3" s="6"/>
      <c r="G3" s="6"/>
      <c r="H3" s="6"/>
    </row>
    <row r="4" spans="1:9" s="29" customFormat="1" ht="20.25" customHeight="1" x14ac:dyDescent="0.2">
      <c r="A4" s="27" t="s">
        <v>45</v>
      </c>
      <c r="B4" s="27"/>
      <c r="C4" s="28"/>
      <c r="D4" s="28"/>
      <c r="E4" s="28"/>
      <c r="F4" s="28"/>
      <c r="G4" s="28"/>
      <c r="H4" s="28"/>
    </row>
    <row r="5" spans="1:9" s="29" customFormat="1" ht="20.25" customHeight="1" thickBot="1" x14ac:dyDescent="0.25">
      <c r="A5" s="27"/>
      <c r="B5" s="27"/>
      <c r="C5" s="28"/>
      <c r="D5" s="28"/>
      <c r="E5" s="28"/>
      <c r="F5" s="28"/>
      <c r="G5" s="28"/>
      <c r="H5" s="28"/>
    </row>
    <row r="6" spans="1:9" s="29" customFormat="1" ht="39.9" customHeight="1" thickBot="1" x14ac:dyDescent="0.25">
      <c r="A6" s="211" t="s">
        <v>146</v>
      </c>
      <c r="B6" s="236"/>
      <c r="C6" s="237"/>
      <c r="D6" s="237"/>
      <c r="E6" s="237"/>
      <c r="F6" s="238"/>
      <c r="G6"/>
      <c r="H6" s="28"/>
    </row>
    <row r="7" spans="1:9" s="29" customFormat="1" ht="20.25" customHeight="1" thickBot="1" x14ac:dyDescent="0.25">
      <c r="A7" s="209" t="s">
        <v>139</v>
      </c>
      <c r="B7" s="208"/>
      <c r="C7" s="28" t="s">
        <v>1</v>
      </c>
      <c r="D7" s="28"/>
      <c r="E7" s="28"/>
      <c r="F7" s="28"/>
      <c r="G7" s="28"/>
      <c r="H7" s="28"/>
    </row>
    <row r="8" spans="1:9" s="29" customFormat="1" ht="20.25" customHeight="1" thickBot="1" x14ac:dyDescent="0.25">
      <c r="A8" s="209" t="s">
        <v>140</v>
      </c>
      <c r="B8" s="207"/>
      <c r="C8" s="28" t="s">
        <v>1</v>
      </c>
      <c r="D8" s="28"/>
      <c r="E8" s="28"/>
      <c r="F8" s="28"/>
      <c r="G8" s="28"/>
      <c r="H8" s="28"/>
    </row>
    <row r="9" spans="1:9" s="29" customFormat="1" ht="20.25" customHeight="1" thickBot="1" x14ac:dyDescent="0.25">
      <c r="A9" s="209" t="s">
        <v>126</v>
      </c>
      <c r="B9" s="210">
        <f>IFERROR(MIN($B$8-$B$7,$B$8/2)/$B$8,0)</f>
        <v>0</v>
      </c>
      <c r="C9"/>
      <c r="D9" s="28"/>
      <c r="E9" s="28"/>
      <c r="F9" s="28"/>
      <c r="G9" s="28"/>
      <c r="H9" s="28"/>
    </row>
    <row r="10" spans="1:9" s="29" customFormat="1" ht="20.25" customHeight="1" x14ac:dyDescent="0.2">
      <c r="A10" s="209"/>
      <c r="B10" s="209"/>
      <c r="C10" s="209"/>
      <c r="D10" s="209"/>
      <c r="E10" s="28"/>
      <c r="F10" s="28"/>
      <c r="G10" s="28"/>
      <c r="H10" s="28"/>
    </row>
    <row r="11" spans="1:9" s="29" customFormat="1" ht="18" customHeight="1" x14ac:dyDescent="0.2">
      <c r="A11" s="27" t="s">
        <v>105</v>
      </c>
      <c r="B11" s="27"/>
      <c r="C11" s="28"/>
      <c r="D11" s="30"/>
      <c r="E11" s="31"/>
      <c r="G11" s="29" t="s">
        <v>108</v>
      </c>
      <c r="H11" s="28"/>
    </row>
    <row r="12" spans="1:9" s="29" customFormat="1" ht="20.25" customHeight="1" x14ac:dyDescent="0.2">
      <c r="A12" s="32" t="s">
        <v>100</v>
      </c>
      <c r="B12" s="33" t="s">
        <v>46</v>
      </c>
      <c r="C12" s="32" t="s">
        <v>5</v>
      </c>
      <c r="D12" s="32" t="s">
        <v>79</v>
      </c>
      <c r="E12" s="32" t="s">
        <v>80</v>
      </c>
      <c r="F12" s="32" t="s">
        <v>81</v>
      </c>
      <c r="G12" s="32" t="s">
        <v>116</v>
      </c>
      <c r="H12" s="28"/>
    </row>
    <row r="13" spans="1:9" s="29" customFormat="1" ht="21.75" customHeight="1" x14ac:dyDescent="0.2">
      <c r="A13" s="241" t="s">
        <v>120</v>
      </c>
      <c r="B13" s="242"/>
      <c r="C13" s="133">
        <f>SUM(D13:G13)</f>
        <v>0</v>
      </c>
      <c r="D13" s="121">
        <v>0</v>
      </c>
      <c r="E13" s="122">
        <v>0</v>
      </c>
      <c r="F13" s="122">
        <v>0</v>
      </c>
      <c r="G13" s="122">
        <v>0</v>
      </c>
      <c r="H13" s="35"/>
      <c r="I13" s="36"/>
    </row>
    <row r="14" spans="1:9" s="29" customFormat="1" ht="21.75" customHeight="1" x14ac:dyDescent="0.2">
      <c r="A14" s="241" t="s">
        <v>121</v>
      </c>
      <c r="B14" s="242"/>
      <c r="C14" s="133">
        <f>SUM(D14:G14)</f>
        <v>0</v>
      </c>
      <c r="D14" s="121">
        <v>0</v>
      </c>
      <c r="E14" s="122">
        <v>0</v>
      </c>
      <c r="F14" s="122">
        <v>0</v>
      </c>
      <c r="G14" s="122">
        <v>0</v>
      </c>
      <c r="H14" s="35"/>
      <c r="I14" s="36"/>
    </row>
    <row r="15" spans="1:9" s="29" customFormat="1" ht="19.5" customHeight="1" x14ac:dyDescent="0.2">
      <c r="A15" s="117"/>
      <c r="B15" s="104"/>
      <c r="C15" s="134">
        <f>SUM(D15:G15)</f>
        <v>0</v>
      </c>
      <c r="D15" s="123">
        <v>0</v>
      </c>
      <c r="E15" s="123">
        <v>0</v>
      </c>
      <c r="F15" s="123">
        <v>0</v>
      </c>
      <c r="G15" s="123">
        <v>0</v>
      </c>
      <c r="H15" s="35"/>
      <c r="I15" s="206"/>
    </row>
    <row r="16" spans="1:9" s="29" customFormat="1" ht="19.5" customHeight="1" x14ac:dyDescent="0.2">
      <c r="A16" s="117"/>
      <c r="B16" s="104"/>
      <c r="C16" s="134">
        <f>SUM(D16:G16)</f>
        <v>0</v>
      </c>
      <c r="D16" s="123">
        <v>0</v>
      </c>
      <c r="E16" s="123">
        <v>0</v>
      </c>
      <c r="F16" s="123">
        <v>0</v>
      </c>
      <c r="G16" s="123">
        <v>0</v>
      </c>
      <c r="H16" s="35"/>
      <c r="I16" s="36"/>
    </row>
    <row r="17" spans="1:9" s="29" customFormat="1" ht="21" customHeight="1" x14ac:dyDescent="0.2">
      <c r="A17" s="37"/>
      <c r="B17" s="34"/>
      <c r="C17" s="39"/>
      <c r="D17" s="39"/>
      <c r="E17" s="39"/>
      <c r="F17" s="39"/>
      <c r="G17" s="39"/>
      <c r="H17" s="35"/>
      <c r="I17" s="36"/>
    </row>
    <row r="18" spans="1:9" s="29" customFormat="1" ht="20.25" customHeight="1" x14ac:dyDescent="0.2">
      <c r="A18" s="243" t="s">
        <v>47</v>
      </c>
      <c r="B18" s="244"/>
      <c r="C18" s="40">
        <f t="shared" ref="C18:C25" si="0">SUM(D18:G18)</f>
        <v>0</v>
      </c>
      <c r="D18" s="40">
        <v>0</v>
      </c>
      <c r="E18" s="40">
        <v>0</v>
      </c>
      <c r="F18" s="40">
        <v>0</v>
      </c>
      <c r="G18" s="40">
        <v>0</v>
      </c>
      <c r="H18" s="35"/>
      <c r="I18" s="36"/>
    </row>
    <row r="19" spans="1:9" s="29" customFormat="1" ht="18.75" customHeight="1" x14ac:dyDescent="0.2">
      <c r="A19" s="41"/>
      <c r="B19" s="40"/>
      <c r="C19" s="42">
        <f t="shared" si="0"/>
        <v>0</v>
      </c>
      <c r="D19" s="42">
        <v>0</v>
      </c>
      <c r="E19" s="42">
        <v>0</v>
      </c>
      <c r="F19" s="42">
        <v>0</v>
      </c>
      <c r="G19" s="42">
        <v>0</v>
      </c>
      <c r="H19" s="35"/>
      <c r="I19" s="36"/>
    </row>
    <row r="20" spans="1:9" s="29" customFormat="1" ht="19.5" customHeight="1" x14ac:dyDescent="0.2">
      <c r="A20" s="41"/>
      <c r="B20" s="40"/>
      <c r="C20" s="42">
        <f t="shared" si="0"/>
        <v>0</v>
      </c>
      <c r="D20" s="42">
        <v>0</v>
      </c>
      <c r="E20" s="42">
        <v>0</v>
      </c>
      <c r="F20" s="42">
        <v>0</v>
      </c>
      <c r="G20" s="42">
        <v>0</v>
      </c>
      <c r="H20" s="35"/>
      <c r="I20" s="36"/>
    </row>
    <row r="21" spans="1:9" s="29" customFormat="1" ht="21" customHeight="1" x14ac:dyDescent="0.2">
      <c r="A21" s="41"/>
      <c r="B21" s="40"/>
      <c r="C21" s="42">
        <f t="shared" si="0"/>
        <v>0</v>
      </c>
      <c r="D21" s="42">
        <v>0</v>
      </c>
      <c r="E21" s="42">
        <v>0</v>
      </c>
      <c r="F21" s="42">
        <v>0</v>
      </c>
      <c r="G21" s="42">
        <v>0</v>
      </c>
      <c r="H21" s="28"/>
    </row>
    <row r="22" spans="1:9" s="29" customFormat="1" ht="19.5" customHeight="1" x14ac:dyDescent="0.2">
      <c r="A22" s="234" t="s">
        <v>48</v>
      </c>
      <c r="B22" s="235"/>
      <c r="C22" s="133">
        <f t="shared" si="0"/>
        <v>0</v>
      </c>
      <c r="D22" s="133">
        <f>SUM(D13:D14,D18)</f>
        <v>0</v>
      </c>
      <c r="E22" s="133">
        <f>SUM(E13:E14,E18)</f>
        <v>0</v>
      </c>
      <c r="F22" s="133">
        <f>SUM(F13:F14,F18)</f>
        <v>0</v>
      </c>
      <c r="G22" s="133">
        <f>SUM(G13:G14,G18)</f>
        <v>0</v>
      </c>
      <c r="H22" s="35"/>
      <c r="I22" s="36"/>
    </row>
    <row r="23" spans="1:9" s="29" customFormat="1" ht="19.5" customHeight="1" x14ac:dyDescent="0.2">
      <c r="A23" s="234" t="s">
        <v>132</v>
      </c>
      <c r="B23" s="235"/>
      <c r="C23" s="133">
        <f t="shared" si="0"/>
        <v>0</v>
      </c>
      <c r="D23" s="133">
        <f>ROUNDDOWN(D13*$A$27,-3)</f>
        <v>0</v>
      </c>
      <c r="E23" s="133">
        <f>ROUNDDOWN(E13*$A$27,-3)</f>
        <v>0</v>
      </c>
      <c r="F23" s="133">
        <f>ROUNDDOWN(F13*$A$27,-3)</f>
        <v>0</v>
      </c>
      <c r="G23" s="133">
        <f>ROUNDDOWN(G13*$A$27,-3)</f>
        <v>0</v>
      </c>
      <c r="H23" s="35"/>
      <c r="I23" s="36"/>
    </row>
    <row r="24" spans="1:9" s="29" customFormat="1" ht="19.5" customHeight="1" x14ac:dyDescent="0.2">
      <c r="A24" s="234" t="s">
        <v>134</v>
      </c>
      <c r="B24" s="235"/>
      <c r="C24" s="133">
        <f t="shared" si="0"/>
        <v>0</v>
      </c>
      <c r="D24" s="133">
        <f>ROUNDDOWN(SUM(D14,D18)*$A$26,-3)</f>
        <v>0</v>
      </c>
      <c r="E24" s="133">
        <f>ROUNDDOWN(SUM(E14,E18)*$A$26,-3)</f>
        <v>0</v>
      </c>
      <c r="F24" s="133">
        <f>ROUNDDOWN(SUM(F14,F18)*$A$26,-3)</f>
        <v>0</v>
      </c>
      <c r="G24" s="133">
        <f>ROUNDDOWN(SUM(G14,G18)*$A$26,-3)</f>
        <v>0</v>
      </c>
      <c r="H24" s="35"/>
      <c r="I24" s="36"/>
    </row>
    <row r="25" spans="1:9" s="29" customFormat="1" ht="18.75" customHeight="1" x14ac:dyDescent="0.2">
      <c r="A25" s="234" t="s">
        <v>133</v>
      </c>
      <c r="B25" s="235"/>
      <c r="C25" s="134">
        <f t="shared" si="0"/>
        <v>0</v>
      </c>
      <c r="D25" s="133">
        <f>ROUNDDOWN(SUM(D14,D18)*$A$26+D13*$A$27,-3)</f>
        <v>0</v>
      </c>
      <c r="E25" s="133">
        <f>ROUNDDOWN(SUM(E14,E18)*$A$26+E13*$A$27,-3)</f>
        <v>0</v>
      </c>
      <c r="F25" s="133">
        <f>ROUNDDOWN(SUM(F14,F18)*$A$26+F13*$A$27,-3)</f>
        <v>0</v>
      </c>
      <c r="G25" s="133">
        <f>ROUNDDOWN(SUM(G14,G18)*$A$26+G13*$A$27,-3)</f>
        <v>0</v>
      </c>
      <c r="H25" s="35"/>
      <c r="I25" s="36"/>
    </row>
    <row r="26" spans="1:9" s="29" customFormat="1" x14ac:dyDescent="0.2">
      <c r="A26" s="43">
        <v>0.5</v>
      </c>
      <c r="B26" s="44"/>
      <c r="C26" s="12"/>
      <c r="D26" s="12"/>
      <c r="E26" s="12"/>
      <c r="F26" s="12"/>
      <c r="G26" s="12"/>
      <c r="H26" s="35"/>
      <c r="I26" s="36"/>
    </row>
    <row r="27" spans="1:9" s="29" customFormat="1" x14ac:dyDescent="0.2">
      <c r="A27" s="205">
        <f>$B$9</f>
        <v>0</v>
      </c>
      <c r="B27" s="44"/>
      <c r="C27" s="12"/>
      <c r="D27" s="12"/>
      <c r="E27" s="12"/>
      <c r="F27" s="12"/>
      <c r="G27" s="12"/>
      <c r="H27" s="35"/>
      <c r="I27" s="36"/>
    </row>
    <row r="28" spans="1:9" x14ac:dyDescent="0.2">
      <c r="A28" s="6"/>
      <c r="B28" s="6"/>
      <c r="C28" s="6"/>
      <c r="D28" s="6"/>
      <c r="E28" s="6"/>
      <c r="F28" s="6"/>
      <c r="G28" s="6"/>
      <c r="H28" s="6"/>
    </row>
    <row r="29" spans="1:9" x14ac:dyDescent="0.2">
      <c r="A29" s="6" t="s">
        <v>49</v>
      </c>
      <c r="B29" s="6"/>
      <c r="C29" s="6"/>
      <c r="D29" s="6"/>
      <c r="E29" s="6"/>
      <c r="F29" s="6"/>
      <c r="G29" s="6"/>
      <c r="H29" s="6"/>
    </row>
    <row r="30" spans="1:9" ht="18" customHeight="1" x14ac:dyDescent="0.2">
      <c r="A30" s="245" t="s">
        <v>50</v>
      </c>
      <c r="B30" s="245"/>
      <c r="C30" s="40">
        <f>SUM(D30:G30)</f>
        <v>0</v>
      </c>
      <c r="D30" s="40">
        <f>SUM(D31:D32)</f>
        <v>0</v>
      </c>
      <c r="E30" s="40">
        <f>SUM(E31:E32)</f>
        <v>0</v>
      </c>
      <c r="F30" s="40">
        <f>SUM(F31:F32)</f>
        <v>0</v>
      </c>
      <c r="G30" s="40">
        <f>SUM(G31:G32)</f>
        <v>0</v>
      </c>
      <c r="H30" s="45"/>
      <c r="I30" s="46"/>
    </row>
    <row r="31" spans="1:9" ht="19.5" customHeight="1" x14ac:dyDescent="0.2">
      <c r="A31" s="246"/>
      <c r="B31" s="246"/>
      <c r="C31" s="40">
        <f>SUM(D31:G31)</f>
        <v>0</v>
      </c>
      <c r="D31" s="40">
        <v>0</v>
      </c>
      <c r="E31" s="40">
        <v>0</v>
      </c>
      <c r="F31" s="40">
        <v>0</v>
      </c>
      <c r="G31" s="40">
        <v>0</v>
      </c>
      <c r="H31" s="45"/>
      <c r="I31" s="46"/>
    </row>
    <row r="32" spans="1:9" ht="19.5" customHeight="1" x14ac:dyDescent="0.2">
      <c r="A32" s="246"/>
      <c r="B32" s="246"/>
      <c r="C32" s="40">
        <f>SUM(D32:G32)</f>
        <v>0</v>
      </c>
      <c r="D32" s="40">
        <v>0</v>
      </c>
      <c r="E32" s="40">
        <v>0</v>
      </c>
      <c r="F32" s="40">
        <v>0</v>
      </c>
      <c r="G32" s="40">
        <v>0</v>
      </c>
      <c r="H32" s="45"/>
      <c r="I32" s="46"/>
    </row>
    <row r="33" spans="1:9" s="50" customFormat="1" x14ac:dyDescent="0.2">
      <c r="A33" s="44"/>
      <c r="B33" s="44"/>
      <c r="C33" s="12"/>
      <c r="D33" s="47"/>
      <c r="E33" s="47"/>
      <c r="F33" s="47"/>
      <c r="G33" s="47"/>
      <c r="H33" s="48"/>
      <c r="I33" s="49"/>
    </row>
    <row r="34" spans="1:9" ht="19.5" customHeight="1" x14ac:dyDescent="0.2">
      <c r="A34" s="245" t="s">
        <v>4</v>
      </c>
      <c r="B34" s="245"/>
      <c r="C34" s="40">
        <f>SUM(D34:G34)</f>
        <v>0</v>
      </c>
      <c r="D34" s="40">
        <f>SUM(D35:D36)</f>
        <v>0</v>
      </c>
      <c r="E34" s="40">
        <f>SUM(E35:E36)</f>
        <v>0</v>
      </c>
      <c r="F34" s="40">
        <f>SUM(F35:F36)</f>
        <v>0</v>
      </c>
      <c r="G34" s="40">
        <f>SUM(G35:G36)</f>
        <v>0</v>
      </c>
      <c r="H34" s="6"/>
    </row>
    <row r="35" spans="1:9" ht="20.25" customHeight="1" x14ac:dyDescent="0.2">
      <c r="A35" s="246"/>
      <c r="B35" s="246"/>
      <c r="C35" s="40">
        <f>SUM(D35:G35)</f>
        <v>0</v>
      </c>
      <c r="D35" s="40">
        <v>0</v>
      </c>
      <c r="E35" s="40">
        <v>0</v>
      </c>
      <c r="F35" s="40">
        <v>0</v>
      </c>
      <c r="G35" s="40">
        <v>0</v>
      </c>
      <c r="H35" s="6"/>
    </row>
    <row r="36" spans="1:9" ht="19.5" customHeight="1" x14ac:dyDescent="0.2">
      <c r="A36" s="246"/>
      <c r="B36" s="246"/>
      <c r="C36" s="40">
        <f>SUM(D36:G36)</f>
        <v>0</v>
      </c>
      <c r="D36" s="40">
        <v>0</v>
      </c>
      <c r="E36" s="40">
        <v>0</v>
      </c>
      <c r="F36" s="40">
        <v>0</v>
      </c>
      <c r="G36" s="40">
        <v>0</v>
      </c>
      <c r="H36" s="6"/>
    </row>
    <row r="37" spans="1:9" x14ac:dyDescent="0.2">
      <c r="A37" s="6"/>
      <c r="B37" s="6"/>
      <c r="C37" s="6"/>
      <c r="D37" s="6"/>
      <c r="E37" s="6"/>
      <c r="F37" s="6"/>
      <c r="G37" s="6"/>
      <c r="H37" s="6"/>
    </row>
    <row r="38" spans="1:9" s="24" customFormat="1" x14ac:dyDescent="0.2">
      <c r="A38" s="240"/>
      <c r="B38" s="240"/>
      <c r="C38" s="240"/>
      <c r="D38" s="23"/>
      <c r="E38" s="23"/>
      <c r="H38" s="23"/>
    </row>
    <row r="39" spans="1:9" s="24" customFormat="1" x14ac:dyDescent="0.2">
      <c r="A39" s="22"/>
      <c r="B39" s="23"/>
      <c r="C39" s="23"/>
      <c r="D39" s="23"/>
      <c r="E39" s="23"/>
      <c r="F39" s="23"/>
      <c r="G39" s="23"/>
      <c r="H39" s="23"/>
    </row>
    <row r="40" spans="1:9" s="24" customFormat="1" x14ac:dyDescent="0.2">
      <c r="A40" s="23" t="s">
        <v>83</v>
      </c>
      <c r="B40" s="23"/>
      <c r="C40" s="23"/>
      <c r="D40" s="23"/>
      <c r="E40" s="23"/>
      <c r="F40" s="23"/>
      <c r="G40" s="23"/>
      <c r="H40" s="23"/>
    </row>
    <row r="41" spans="1:9" s="24" customFormat="1" x14ac:dyDescent="0.2"/>
    <row r="42" spans="1:9" x14ac:dyDescent="0.2">
      <c r="A42" s="25" t="s">
        <v>84</v>
      </c>
    </row>
    <row r="43" spans="1:9" x14ac:dyDescent="0.2">
      <c r="A43" s="25" t="s">
        <v>85</v>
      </c>
    </row>
  </sheetData>
  <sheetProtection formatCells="0" formatColumns="0" formatRows="0" insertColumns="0" insertRows="0" insertHyperlinks="0" deleteColumns="0" deleteRows="0" sort="0" autoFilter="0" pivotTables="0"/>
  <mergeCells count="16">
    <mergeCell ref="A23:B23"/>
    <mergeCell ref="A24:B24"/>
    <mergeCell ref="B6:F6"/>
    <mergeCell ref="A2:G2"/>
    <mergeCell ref="A38:C38"/>
    <mergeCell ref="A13:B13"/>
    <mergeCell ref="A18:B18"/>
    <mergeCell ref="A22:B22"/>
    <mergeCell ref="A25:B25"/>
    <mergeCell ref="A30:B30"/>
    <mergeCell ref="A31:B31"/>
    <mergeCell ref="A32:B32"/>
    <mergeCell ref="A34:B34"/>
    <mergeCell ref="A35:B35"/>
    <mergeCell ref="A36:B36"/>
    <mergeCell ref="A14:B14"/>
  </mergeCells>
  <phoneticPr fontId="4"/>
  <dataValidations count="2">
    <dataValidation type="list" allowBlank="1" showInputMessage="1" showErrorMessage="1" sqref="A17" xr:uid="{C7D0975B-EF83-4747-AD2D-1CE234730DA4}">
      <formula1>$D$41:$D$43</formula1>
    </dataValidation>
    <dataValidation type="list" allowBlank="1" showInputMessage="1" showErrorMessage="1" sqref="A15:A16" xr:uid="{E24C7D66-E3F2-4E44-9231-DD60169849AC}">
      <formula1>$A$42:$A$43</formula1>
    </dataValidation>
  </dataValidations>
  <pageMargins left="0.7" right="0.7" top="0.75" bottom="0.75" header="0.3" footer="0.3"/>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8C8"/>
  </sheetPr>
  <dimension ref="A1:F29"/>
  <sheetViews>
    <sheetView view="pageBreakPreview" zoomScaleNormal="100" zoomScaleSheetLayoutView="100" workbookViewId="0"/>
  </sheetViews>
  <sheetFormatPr defaultColWidth="9" defaultRowHeight="13.2" x14ac:dyDescent="0.2"/>
  <cols>
    <col min="1" max="1" width="47.77734375" style="51" bestFit="1" customWidth="1"/>
    <col min="2" max="6" width="13.44140625" style="51" customWidth="1"/>
    <col min="7" max="16384" width="9" style="51"/>
  </cols>
  <sheetData>
    <row r="1" spans="1:6" ht="19.2" x14ac:dyDescent="0.2">
      <c r="A1" s="26"/>
      <c r="E1" s="53"/>
      <c r="F1" s="53"/>
    </row>
    <row r="2" spans="1:6" ht="19.8" x14ac:dyDescent="0.2">
      <c r="A2" s="193" t="s">
        <v>99</v>
      </c>
      <c r="B2" s="193"/>
      <c r="C2" s="193"/>
      <c r="D2" s="193"/>
      <c r="E2" s="193"/>
      <c r="F2" s="193"/>
    </row>
    <row r="3" spans="1:6" ht="19.8" x14ac:dyDescent="0.2">
      <c r="A3" s="54"/>
      <c r="B3" s="54"/>
      <c r="C3" s="54"/>
      <c r="D3" s="54"/>
      <c r="E3" s="54"/>
      <c r="F3" s="54"/>
    </row>
    <row r="4" spans="1:6" ht="19.8" x14ac:dyDescent="0.2">
      <c r="A4" s="28" t="s">
        <v>95</v>
      </c>
      <c r="B4" s="54"/>
      <c r="C4" s="54"/>
      <c r="D4" s="54"/>
      <c r="E4" s="54"/>
      <c r="F4" s="54"/>
    </row>
    <row r="5" spans="1:6" s="55" customFormat="1" x14ac:dyDescent="0.2">
      <c r="A5" s="105" t="s">
        <v>110</v>
      </c>
      <c r="B5" s="28"/>
    </row>
    <row r="6" spans="1:6" s="55" customFormat="1" x14ac:dyDescent="0.2"/>
    <row r="7" spans="1:6" s="55" customFormat="1" x14ac:dyDescent="0.2">
      <c r="C7" s="56"/>
      <c r="D7" s="56"/>
      <c r="E7" s="56"/>
      <c r="F7" s="56" t="s">
        <v>44</v>
      </c>
    </row>
    <row r="8" spans="1:6" s="58" customFormat="1" x14ac:dyDescent="0.2">
      <c r="A8" s="57" t="s">
        <v>0</v>
      </c>
      <c r="B8" s="57" t="s">
        <v>5</v>
      </c>
      <c r="C8" s="32" t="s">
        <v>79</v>
      </c>
      <c r="D8" s="32" t="s">
        <v>80</v>
      </c>
      <c r="E8" s="32" t="s">
        <v>81</v>
      </c>
      <c r="F8" s="32" t="s">
        <v>116</v>
      </c>
    </row>
    <row r="9" spans="1:6" s="28" customFormat="1" ht="24" customHeight="1" x14ac:dyDescent="0.2">
      <c r="A9" s="59" t="s">
        <v>6</v>
      </c>
      <c r="B9" s="135">
        <f t="shared" ref="B9:B22" si="0">SUM(C9:F9)</f>
        <v>0</v>
      </c>
      <c r="C9" s="135">
        <f>SUM(C10:C12)</f>
        <v>0</v>
      </c>
      <c r="D9" s="135">
        <f>SUM(D10:D12)</f>
        <v>0</v>
      </c>
      <c r="E9" s="135">
        <f>SUM(E10:E12)</f>
        <v>0</v>
      </c>
      <c r="F9" s="135">
        <f>SUM(F10:F12)</f>
        <v>0</v>
      </c>
    </row>
    <row r="10" spans="1:6" s="28" customFormat="1" ht="24" customHeight="1" x14ac:dyDescent="0.2">
      <c r="A10" s="60" t="s">
        <v>7</v>
      </c>
      <c r="B10" s="136">
        <f t="shared" si="0"/>
        <v>0</v>
      </c>
      <c r="C10" s="119">
        <v>0</v>
      </c>
      <c r="D10" s="119">
        <v>0</v>
      </c>
      <c r="E10" s="119">
        <v>0</v>
      </c>
      <c r="F10" s="119">
        <v>0</v>
      </c>
    </row>
    <row r="11" spans="1:6" s="28" customFormat="1" ht="24" customHeight="1" x14ac:dyDescent="0.2">
      <c r="A11" s="60" t="s">
        <v>8</v>
      </c>
      <c r="B11" s="136">
        <f t="shared" si="0"/>
        <v>0</v>
      </c>
      <c r="C11" s="119">
        <v>0</v>
      </c>
      <c r="D11" s="119">
        <v>0</v>
      </c>
      <c r="E11" s="119">
        <v>0</v>
      </c>
      <c r="F11" s="119">
        <v>0</v>
      </c>
    </row>
    <row r="12" spans="1:6" s="28" customFormat="1" ht="24" customHeight="1" x14ac:dyDescent="0.2">
      <c r="A12" s="61" t="s">
        <v>9</v>
      </c>
      <c r="B12" s="137">
        <f t="shared" si="0"/>
        <v>0</v>
      </c>
      <c r="C12" s="120">
        <v>0</v>
      </c>
      <c r="D12" s="120">
        <v>0</v>
      </c>
      <c r="E12" s="120">
        <v>0</v>
      </c>
      <c r="F12" s="120">
        <v>0</v>
      </c>
    </row>
    <row r="13" spans="1:6" s="28" customFormat="1" ht="24" customHeight="1" x14ac:dyDescent="0.2">
      <c r="A13" s="59" t="s">
        <v>2</v>
      </c>
      <c r="B13" s="136">
        <f t="shared" si="0"/>
        <v>0</v>
      </c>
      <c r="C13" s="135">
        <f>SUM(C14:C15)</f>
        <v>0</v>
      </c>
      <c r="D13" s="135">
        <f>SUM(D14:D15)</f>
        <v>0</v>
      </c>
      <c r="E13" s="135">
        <f>SUM(E14:E15)</f>
        <v>0</v>
      </c>
      <c r="F13" s="135">
        <f>SUM(F14:F15)</f>
        <v>0</v>
      </c>
    </row>
    <row r="14" spans="1:6" s="28" customFormat="1" ht="24" customHeight="1" x14ac:dyDescent="0.2">
      <c r="A14" s="60" t="s">
        <v>10</v>
      </c>
      <c r="B14" s="136">
        <f t="shared" si="0"/>
        <v>0</v>
      </c>
      <c r="C14" s="119">
        <v>0</v>
      </c>
      <c r="D14" s="119">
        <v>0</v>
      </c>
      <c r="E14" s="119">
        <v>0</v>
      </c>
      <c r="F14" s="119">
        <v>0</v>
      </c>
    </row>
    <row r="15" spans="1:6" s="28" customFormat="1" ht="24" customHeight="1" x14ac:dyDescent="0.2">
      <c r="A15" s="61" t="s">
        <v>11</v>
      </c>
      <c r="B15" s="137">
        <f t="shared" si="0"/>
        <v>0</v>
      </c>
      <c r="C15" s="120">
        <v>0</v>
      </c>
      <c r="D15" s="120">
        <v>0</v>
      </c>
      <c r="E15" s="120">
        <v>0</v>
      </c>
      <c r="F15" s="120">
        <v>0</v>
      </c>
    </row>
    <row r="16" spans="1:6" s="28" customFormat="1" ht="24" customHeight="1" x14ac:dyDescent="0.2">
      <c r="A16" s="60" t="s">
        <v>3</v>
      </c>
      <c r="B16" s="136">
        <f t="shared" si="0"/>
        <v>0</v>
      </c>
      <c r="C16" s="136">
        <f>SUM(C17:C20)</f>
        <v>0</v>
      </c>
      <c r="D16" s="136">
        <f>SUM(D17:D20)</f>
        <v>0</v>
      </c>
      <c r="E16" s="136">
        <f>SUM(E17:E20)</f>
        <v>0</v>
      </c>
      <c r="F16" s="136">
        <f>SUM(F17:F20)</f>
        <v>0</v>
      </c>
    </row>
    <row r="17" spans="1:6" s="28" customFormat="1" ht="24" customHeight="1" x14ac:dyDescent="0.2">
      <c r="A17" s="60" t="s">
        <v>12</v>
      </c>
      <c r="B17" s="136">
        <f t="shared" si="0"/>
        <v>0</v>
      </c>
      <c r="C17" s="119">
        <v>0</v>
      </c>
      <c r="D17" s="119">
        <v>0</v>
      </c>
      <c r="E17" s="119">
        <v>0</v>
      </c>
      <c r="F17" s="119">
        <v>0</v>
      </c>
    </row>
    <row r="18" spans="1:6" s="28" customFormat="1" ht="24" customHeight="1" x14ac:dyDescent="0.2">
      <c r="A18" s="60" t="s">
        <v>13</v>
      </c>
      <c r="B18" s="136">
        <f t="shared" si="0"/>
        <v>0</v>
      </c>
      <c r="C18" s="119">
        <v>0</v>
      </c>
      <c r="D18" s="119">
        <v>0</v>
      </c>
      <c r="E18" s="119">
        <v>0</v>
      </c>
      <c r="F18" s="119">
        <v>0</v>
      </c>
    </row>
    <row r="19" spans="1:6" s="28" customFormat="1" ht="24" customHeight="1" x14ac:dyDescent="0.2">
      <c r="A19" s="60" t="s">
        <v>14</v>
      </c>
      <c r="B19" s="136">
        <f t="shared" si="0"/>
        <v>0</v>
      </c>
      <c r="C19" s="119">
        <v>0</v>
      </c>
      <c r="D19" s="119">
        <v>0</v>
      </c>
      <c r="E19" s="119">
        <v>0</v>
      </c>
      <c r="F19" s="119">
        <v>0</v>
      </c>
    </row>
    <row r="20" spans="1:6" s="28" customFormat="1" ht="24" customHeight="1" x14ac:dyDescent="0.2">
      <c r="A20" s="60" t="s">
        <v>15</v>
      </c>
      <c r="B20" s="137">
        <f t="shared" si="0"/>
        <v>0</v>
      </c>
      <c r="C20" s="119">
        <v>0</v>
      </c>
      <c r="D20" s="119">
        <v>0</v>
      </c>
      <c r="E20" s="119">
        <v>0</v>
      </c>
      <c r="F20" s="119">
        <v>0</v>
      </c>
    </row>
    <row r="21" spans="1:6" s="28" customFormat="1" ht="24" customHeight="1" x14ac:dyDescent="0.2">
      <c r="A21" s="59" t="s">
        <v>16</v>
      </c>
      <c r="B21" s="136">
        <f t="shared" si="0"/>
        <v>0</v>
      </c>
      <c r="C21" s="135">
        <f>SUM(C22:C23)</f>
        <v>0</v>
      </c>
      <c r="D21" s="135">
        <f>SUM(D22:D23)</f>
        <v>0</v>
      </c>
      <c r="E21" s="135">
        <f>SUM(E22:E23)</f>
        <v>0</v>
      </c>
      <c r="F21" s="135">
        <f>SUM(F22:F23)</f>
        <v>0</v>
      </c>
    </row>
    <row r="22" spans="1:6" s="28" customFormat="1" ht="24" customHeight="1" x14ac:dyDescent="0.2">
      <c r="A22" s="60" t="s">
        <v>17</v>
      </c>
      <c r="B22" s="136">
        <f t="shared" si="0"/>
        <v>0</v>
      </c>
      <c r="C22" s="119">
        <v>0</v>
      </c>
      <c r="D22" s="119">
        <v>0</v>
      </c>
      <c r="E22" s="119">
        <v>0</v>
      </c>
      <c r="F22" s="119">
        <v>0</v>
      </c>
    </row>
    <row r="23" spans="1:6" s="28" customFormat="1" ht="24" customHeight="1" x14ac:dyDescent="0.2">
      <c r="A23" s="62" t="s">
        <v>18</v>
      </c>
      <c r="B23" s="63">
        <v>0</v>
      </c>
      <c r="C23" s="64">
        <v>0</v>
      </c>
      <c r="D23" s="64">
        <v>0</v>
      </c>
      <c r="E23" s="64">
        <v>0</v>
      </c>
      <c r="F23" s="64">
        <v>0</v>
      </c>
    </row>
    <row r="24" spans="1:6" s="28" customFormat="1" ht="24" customHeight="1" x14ac:dyDescent="0.2">
      <c r="A24" s="32" t="s">
        <v>19</v>
      </c>
      <c r="B24" s="138">
        <f>SUM(C24:F24)</f>
        <v>0</v>
      </c>
      <c r="C24" s="137">
        <f>SUM(C9,C13,C16,C21)</f>
        <v>0</v>
      </c>
      <c r="D24" s="137">
        <f>SUM(D9,D13,D16,D21)</f>
        <v>0</v>
      </c>
      <c r="E24" s="137">
        <f>SUM(E9,E13,E16,E21)</f>
        <v>0</v>
      </c>
      <c r="F24" s="137">
        <f>SUM(F9,F13,F16,F21)</f>
        <v>0</v>
      </c>
    </row>
    <row r="25" spans="1:6" s="28" customFormat="1" ht="24" customHeight="1" x14ac:dyDescent="0.2">
      <c r="A25" s="38" t="s">
        <v>96</v>
      </c>
      <c r="B25" s="138">
        <f>SUM(C25:F25)</f>
        <v>0</v>
      </c>
      <c r="C25" s="138">
        <f>ROUNDDOWN(SUM(C9,C13,C16,C21)*A26,-3)</f>
        <v>0</v>
      </c>
      <c r="D25" s="138">
        <f>ROUNDDOWN(SUM(D9,D13,D16,D21)*A26,-3)</f>
        <v>0</v>
      </c>
      <c r="E25" s="138">
        <f>ROUNDDOWN(SUM(E9,E13,E16,E21)*A26,-3)</f>
        <v>0</v>
      </c>
      <c r="F25" s="138">
        <f>ROUNDDOWN(SUM(F9,F13,F16,F21)*A26,-3)</f>
        <v>0</v>
      </c>
    </row>
    <row r="26" spans="1:6" s="28" customFormat="1" x14ac:dyDescent="0.2">
      <c r="A26" s="43">
        <v>0.5</v>
      </c>
      <c r="B26" s="12"/>
      <c r="C26" s="12"/>
      <c r="D26" s="12"/>
      <c r="E26" s="12"/>
      <c r="F26" s="12"/>
    </row>
    <row r="27" spans="1:6" x14ac:dyDescent="0.2">
      <c r="A27" s="55"/>
    </row>
    <row r="28" spans="1:6" s="52" customFormat="1" x14ac:dyDescent="0.2">
      <c r="A28" s="66" t="s">
        <v>97</v>
      </c>
    </row>
    <row r="29" spans="1:6" s="52" customFormat="1" ht="13.2" customHeight="1" x14ac:dyDescent="0.2">
      <c r="A29" s="66" t="s">
        <v>98</v>
      </c>
      <c r="B29" s="21"/>
      <c r="C29" s="21"/>
      <c r="D29" s="21"/>
      <c r="E29" s="21"/>
      <c r="F29" s="21"/>
    </row>
  </sheetData>
  <sheetProtection formatCells="0" formatColumns="0" formatRows="0" insertColumns="0" insertRows="0" insertHyperlinks="0" deleteColumns="0" deleteRows="0" sort="0" autoFilter="0" pivotTables="0"/>
  <phoneticPr fontId="4"/>
  <pageMargins left="0.7" right="0.7" top="0.75" bottom="0.75" header="0.3" footer="0.3"/>
  <pageSetup paperSize="9" scale="7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315C1-4B1B-4956-B957-D3B5DFD72571}">
  <sheetPr>
    <tabColor rgb="FFFFC8C8"/>
  </sheetPr>
  <dimension ref="A1:F29"/>
  <sheetViews>
    <sheetView view="pageBreakPreview" topLeftCell="A6" zoomScaleNormal="100" zoomScaleSheetLayoutView="100" workbookViewId="0"/>
  </sheetViews>
  <sheetFormatPr defaultColWidth="9" defaultRowHeight="13.2" x14ac:dyDescent="0.2"/>
  <cols>
    <col min="1" max="1" width="47.77734375" style="51" bestFit="1" customWidth="1"/>
    <col min="2" max="6" width="13.44140625" style="51" customWidth="1"/>
    <col min="7" max="16384" width="9" style="51"/>
  </cols>
  <sheetData>
    <row r="1" spans="1:6" ht="19.2" x14ac:dyDescent="0.2">
      <c r="A1" s="26"/>
      <c r="E1" s="53"/>
      <c r="F1" s="53"/>
    </row>
    <row r="2" spans="1:6" ht="19.8" x14ac:dyDescent="0.2">
      <c r="A2" s="193" t="s">
        <v>99</v>
      </c>
      <c r="B2" s="193"/>
      <c r="C2" s="193"/>
      <c r="D2" s="193"/>
      <c r="E2" s="193"/>
      <c r="F2" s="193"/>
    </row>
    <row r="3" spans="1:6" ht="19.8" x14ac:dyDescent="0.2">
      <c r="A3" s="54"/>
      <c r="B3" s="54"/>
      <c r="C3" s="54"/>
      <c r="D3" s="54"/>
      <c r="E3" s="54"/>
      <c r="F3" s="54"/>
    </row>
    <row r="4" spans="1:6" ht="19.8" x14ac:dyDescent="0.2">
      <c r="A4" s="28" t="s">
        <v>95</v>
      </c>
      <c r="B4" s="54"/>
      <c r="C4" s="54"/>
      <c r="D4" s="54"/>
      <c r="E4" s="54"/>
      <c r="F4" s="54"/>
    </row>
    <row r="5" spans="1:6" s="55" customFormat="1" x14ac:dyDescent="0.2">
      <c r="A5" s="105" t="s">
        <v>110</v>
      </c>
      <c r="B5" s="28"/>
    </row>
    <row r="6" spans="1:6" s="55" customFormat="1" x14ac:dyDescent="0.2"/>
    <row r="7" spans="1:6" s="55" customFormat="1" x14ac:dyDescent="0.2">
      <c r="C7" s="56"/>
      <c r="D7" s="56"/>
      <c r="E7" s="56"/>
      <c r="F7" s="56" t="s">
        <v>44</v>
      </c>
    </row>
    <row r="8" spans="1:6" s="58" customFormat="1" x14ac:dyDescent="0.2">
      <c r="A8" s="57" t="s">
        <v>0</v>
      </c>
      <c r="B8" s="57" t="s">
        <v>5</v>
      </c>
      <c r="C8" s="32" t="s">
        <v>79</v>
      </c>
      <c r="D8" s="32" t="s">
        <v>80</v>
      </c>
      <c r="E8" s="32" t="s">
        <v>81</v>
      </c>
      <c r="F8" s="32" t="s">
        <v>116</v>
      </c>
    </row>
    <row r="9" spans="1:6" s="28" customFormat="1" ht="24" customHeight="1" x14ac:dyDescent="0.2">
      <c r="A9" s="59" t="s">
        <v>6</v>
      </c>
      <c r="B9" s="135">
        <f t="shared" ref="B9:B22" si="0">SUM(C9:F9)</f>
        <v>0</v>
      </c>
      <c r="C9" s="135">
        <f>SUM(C10:C12)</f>
        <v>0</v>
      </c>
      <c r="D9" s="135">
        <f>SUM(D10:D12)</f>
        <v>0</v>
      </c>
      <c r="E9" s="135">
        <f>SUM(E10:E12)</f>
        <v>0</v>
      </c>
      <c r="F9" s="135">
        <f>SUM(F10:F12)</f>
        <v>0</v>
      </c>
    </row>
    <row r="10" spans="1:6" s="28" customFormat="1" ht="24" customHeight="1" x14ac:dyDescent="0.2">
      <c r="A10" s="60" t="s">
        <v>7</v>
      </c>
      <c r="B10" s="136">
        <f t="shared" si="0"/>
        <v>0</v>
      </c>
      <c r="C10" s="119">
        <v>0</v>
      </c>
      <c r="D10" s="119">
        <v>0</v>
      </c>
      <c r="E10" s="119">
        <v>0</v>
      </c>
      <c r="F10" s="119">
        <v>0</v>
      </c>
    </row>
    <row r="11" spans="1:6" s="28" customFormat="1" ht="24" customHeight="1" x14ac:dyDescent="0.2">
      <c r="A11" s="60" t="s">
        <v>8</v>
      </c>
      <c r="B11" s="136">
        <f t="shared" si="0"/>
        <v>0</v>
      </c>
      <c r="C11" s="119">
        <v>0</v>
      </c>
      <c r="D11" s="119">
        <v>0</v>
      </c>
      <c r="E11" s="119">
        <v>0</v>
      </c>
      <c r="F11" s="119">
        <v>0</v>
      </c>
    </row>
    <row r="12" spans="1:6" s="28" customFormat="1" ht="24" customHeight="1" x14ac:dyDescent="0.2">
      <c r="A12" s="61" t="s">
        <v>9</v>
      </c>
      <c r="B12" s="137">
        <f t="shared" si="0"/>
        <v>0</v>
      </c>
      <c r="C12" s="120">
        <v>0</v>
      </c>
      <c r="D12" s="120">
        <v>0</v>
      </c>
      <c r="E12" s="120">
        <v>0</v>
      </c>
      <c r="F12" s="120">
        <v>0</v>
      </c>
    </row>
    <row r="13" spans="1:6" s="28" customFormat="1" ht="24" customHeight="1" x14ac:dyDescent="0.2">
      <c r="A13" s="59" t="s">
        <v>2</v>
      </c>
      <c r="B13" s="136">
        <f t="shared" si="0"/>
        <v>0</v>
      </c>
      <c r="C13" s="135">
        <f>SUM(C14:C15)</f>
        <v>0</v>
      </c>
      <c r="D13" s="135">
        <f>SUM(D14:D15)</f>
        <v>0</v>
      </c>
      <c r="E13" s="135">
        <f>SUM(E14:E15)</f>
        <v>0</v>
      </c>
      <c r="F13" s="135">
        <f>SUM(F14:F15)</f>
        <v>0</v>
      </c>
    </row>
    <row r="14" spans="1:6" s="28" customFormat="1" ht="24" customHeight="1" x14ac:dyDescent="0.2">
      <c r="A14" s="60" t="s">
        <v>10</v>
      </c>
      <c r="B14" s="136">
        <f t="shared" si="0"/>
        <v>0</v>
      </c>
      <c r="C14" s="119">
        <v>0</v>
      </c>
      <c r="D14" s="119">
        <v>0</v>
      </c>
      <c r="E14" s="119">
        <v>0</v>
      </c>
      <c r="F14" s="119">
        <v>0</v>
      </c>
    </row>
    <row r="15" spans="1:6" s="28" customFormat="1" ht="24" customHeight="1" x14ac:dyDescent="0.2">
      <c r="A15" s="61" t="s">
        <v>11</v>
      </c>
      <c r="B15" s="137">
        <f t="shared" si="0"/>
        <v>0</v>
      </c>
      <c r="C15" s="120">
        <v>0</v>
      </c>
      <c r="D15" s="120">
        <v>0</v>
      </c>
      <c r="E15" s="120">
        <v>0</v>
      </c>
      <c r="F15" s="120">
        <v>0</v>
      </c>
    </row>
    <row r="16" spans="1:6" s="28" customFormat="1" ht="24" customHeight="1" x14ac:dyDescent="0.2">
      <c r="A16" s="60" t="s">
        <v>3</v>
      </c>
      <c r="B16" s="136">
        <f t="shared" si="0"/>
        <v>0</v>
      </c>
      <c r="C16" s="136">
        <f>SUM(C17:C20)</f>
        <v>0</v>
      </c>
      <c r="D16" s="136">
        <f>SUM(D17:D20)</f>
        <v>0</v>
      </c>
      <c r="E16" s="136">
        <f>SUM(E17:E20)</f>
        <v>0</v>
      </c>
      <c r="F16" s="136">
        <f>SUM(F17:F20)</f>
        <v>0</v>
      </c>
    </row>
    <row r="17" spans="1:6" s="28" customFormat="1" ht="24" customHeight="1" x14ac:dyDescent="0.2">
      <c r="A17" s="60" t="s">
        <v>12</v>
      </c>
      <c r="B17" s="136">
        <f t="shared" si="0"/>
        <v>0</v>
      </c>
      <c r="C17" s="119">
        <v>0</v>
      </c>
      <c r="D17" s="119">
        <v>0</v>
      </c>
      <c r="E17" s="119">
        <v>0</v>
      </c>
      <c r="F17" s="119">
        <v>0</v>
      </c>
    </row>
    <row r="18" spans="1:6" s="28" customFormat="1" ht="24" customHeight="1" x14ac:dyDescent="0.2">
      <c r="A18" s="60" t="s">
        <v>13</v>
      </c>
      <c r="B18" s="136">
        <f t="shared" si="0"/>
        <v>0</v>
      </c>
      <c r="C18" s="119">
        <v>0</v>
      </c>
      <c r="D18" s="119">
        <v>0</v>
      </c>
      <c r="E18" s="119">
        <v>0</v>
      </c>
      <c r="F18" s="119">
        <v>0</v>
      </c>
    </row>
    <row r="19" spans="1:6" s="28" customFormat="1" ht="24" customHeight="1" x14ac:dyDescent="0.2">
      <c r="A19" s="60" t="s">
        <v>14</v>
      </c>
      <c r="B19" s="136">
        <f t="shared" si="0"/>
        <v>0</v>
      </c>
      <c r="C19" s="119">
        <v>0</v>
      </c>
      <c r="D19" s="119">
        <v>0</v>
      </c>
      <c r="E19" s="119">
        <v>0</v>
      </c>
      <c r="F19" s="119">
        <v>0</v>
      </c>
    </row>
    <row r="20" spans="1:6" s="28" customFormat="1" ht="24" customHeight="1" x14ac:dyDescent="0.2">
      <c r="A20" s="60" t="s">
        <v>15</v>
      </c>
      <c r="B20" s="137">
        <f t="shared" si="0"/>
        <v>0</v>
      </c>
      <c r="C20" s="119">
        <v>0</v>
      </c>
      <c r="D20" s="119">
        <v>0</v>
      </c>
      <c r="E20" s="119">
        <v>0</v>
      </c>
      <c r="F20" s="119">
        <v>0</v>
      </c>
    </row>
    <row r="21" spans="1:6" s="28" customFormat="1" ht="24" customHeight="1" x14ac:dyDescent="0.2">
      <c r="A21" s="59" t="s">
        <v>16</v>
      </c>
      <c r="B21" s="136">
        <f t="shared" si="0"/>
        <v>0</v>
      </c>
      <c r="C21" s="135">
        <f>SUM(C22:C23)</f>
        <v>0</v>
      </c>
      <c r="D21" s="135">
        <f>SUM(D22:D23)</f>
        <v>0</v>
      </c>
      <c r="E21" s="135">
        <f>SUM(E22:E23)</f>
        <v>0</v>
      </c>
      <c r="F21" s="135">
        <f>SUM(F22:F23)</f>
        <v>0</v>
      </c>
    </row>
    <row r="22" spans="1:6" s="28" customFormat="1" ht="24" customHeight="1" x14ac:dyDescent="0.2">
      <c r="A22" s="60" t="s">
        <v>17</v>
      </c>
      <c r="B22" s="136">
        <f t="shared" si="0"/>
        <v>0</v>
      </c>
      <c r="C22" s="119">
        <v>0</v>
      </c>
      <c r="D22" s="119">
        <v>0</v>
      </c>
      <c r="E22" s="119">
        <v>0</v>
      </c>
      <c r="F22" s="119">
        <v>0</v>
      </c>
    </row>
    <row r="23" spans="1:6" s="28" customFormat="1" ht="24" customHeight="1" x14ac:dyDescent="0.2">
      <c r="A23" s="62" t="s">
        <v>18</v>
      </c>
      <c r="B23" s="63">
        <v>0</v>
      </c>
      <c r="C23" s="64">
        <v>0</v>
      </c>
      <c r="D23" s="64">
        <v>0</v>
      </c>
      <c r="E23" s="64">
        <v>0</v>
      </c>
      <c r="F23" s="64">
        <v>0</v>
      </c>
    </row>
    <row r="24" spans="1:6" s="28" customFormat="1" ht="24" customHeight="1" x14ac:dyDescent="0.2">
      <c r="A24" s="32" t="s">
        <v>19</v>
      </c>
      <c r="B24" s="138">
        <f>SUM(C24:F24)</f>
        <v>0</v>
      </c>
      <c r="C24" s="137">
        <f>SUM(C9,C13,C16,C21)</f>
        <v>0</v>
      </c>
      <c r="D24" s="137">
        <f>SUM(D9,D13,D16,D21)</f>
        <v>0</v>
      </c>
      <c r="E24" s="137">
        <f>SUM(E9,E13,E16,E21)</f>
        <v>0</v>
      </c>
      <c r="F24" s="137">
        <f>SUM(F9,F13,F16,F21)</f>
        <v>0</v>
      </c>
    </row>
    <row r="25" spans="1:6" s="28" customFormat="1" ht="24" customHeight="1" x14ac:dyDescent="0.2">
      <c r="A25" s="38" t="s">
        <v>96</v>
      </c>
      <c r="B25" s="138">
        <f>SUM(C25:F25)</f>
        <v>0</v>
      </c>
      <c r="C25" s="138">
        <f>ROUNDDOWN(SUM(C9,C13,C16,C21)*A26,-3)</f>
        <v>0</v>
      </c>
      <c r="D25" s="138">
        <f>ROUNDDOWN(SUM(D9,D13,D16,D21)*A26,-3)</f>
        <v>0</v>
      </c>
      <c r="E25" s="138">
        <f>ROUNDDOWN(SUM(E9,E13,E16,E21)*A26,-3)</f>
        <v>0</v>
      </c>
      <c r="F25" s="138">
        <f>ROUNDDOWN(SUM(F9,F13,F16,F21)*A26,-3)</f>
        <v>0</v>
      </c>
    </row>
    <row r="26" spans="1:6" s="28" customFormat="1" x14ac:dyDescent="0.2">
      <c r="A26" s="43">
        <f>'全期間総括表(大)'!$C$9</f>
        <v>0</v>
      </c>
      <c r="B26" s="12"/>
      <c r="C26" s="12"/>
      <c r="D26" s="12"/>
      <c r="E26" s="12"/>
      <c r="F26" s="12"/>
    </row>
    <row r="27" spans="1:6" x14ac:dyDescent="0.2">
      <c r="A27" s="55"/>
    </row>
    <row r="28" spans="1:6" s="52" customFormat="1" x14ac:dyDescent="0.2">
      <c r="A28" s="66" t="s">
        <v>97</v>
      </c>
    </row>
    <row r="29" spans="1:6" s="52" customFormat="1" ht="13.2" customHeight="1" x14ac:dyDescent="0.2">
      <c r="A29" s="66" t="s">
        <v>98</v>
      </c>
      <c r="B29" s="21"/>
      <c r="C29" s="21"/>
      <c r="D29" s="21"/>
      <c r="E29" s="21"/>
      <c r="F29" s="21"/>
    </row>
  </sheetData>
  <sheetProtection formatCells="0" formatColumns="0" formatRows="0" insertColumns="0" insertRows="0" insertHyperlinks="0" deleteColumns="0" deleteRows="0" sort="0" autoFilter="0" pivotTables="0"/>
  <phoneticPr fontId="4"/>
  <pageMargins left="0.7" right="0.7" top="0.75" bottom="0.75" header="0.3" footer="0.3"/>
  <pageSetup paperSize="9" scale="7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7EB96-425A-44A9-A09E-F6BE5BA897B9}">
  <sheetPr>
    <tabColor rgb="FFFFC8C8"/>
  </sheetPr>
  <dimension ref="A1:N67"/>
  <sheetViews>
    <sheetView showGridLines="0" view="pageBreakPreview" zoomScaleNormal="85" zoomScaleSheetLayoutView="100" workbookViewId="0">
      <selection activeCell="K51" sqref="K51"/>
    </sheetView>
  </sheetViews>
  <sheetFormatPr defaultColWidth="9" defaultRowHeight="13.2" x14ac:dyDescent="0.2"/>
  <cols>
    <col min="1" max="1" width="23.88671875" style="2" bestFit="1" customWidth="1"/>
    <col min="2" max="2" width="21.33203125" style="2" bestFit="1" customWidth="1"/>
    <col min="3" max="3" width="3.33203125" style="2" bestFit="1" customWidth="1"/>
    <col min="4" max="4" width="10.88671875" style="1" bestFit="1" customWidth="1"/>
    <col min="5" max="6" width="3.33203125" style="2" bestFit="1" customWidth="1"/>
    <col min="7" max="7" width="4.44140625" style="2" bestFit="1" customWidth="1"/>
    <col min="8" max="8" width="4.88671875" style="2" bestFit="1" customWidth="1"/>
    <col min="9" max="9" width="3.33203125" style="2" bestFit="1" customWidth="1"/>
    <col min="10" max="11" width="21.109375" style="1" customWidth="1"/>
    <col min="12" max="12" width="21.109375" style="2" customWidth="1"/>
    <col min="13" max="13" width="9.109375" style="2" bestFit="1" customWidth="1"/>
    <col min="14" max="16384" width="9" style="2"/>
  </cols>
  <sheetData>
    <row r="1" spans="1:14" ht="19.2" x14ac:dyDescent="0.2">
      <c r="A1" s="26"/>
      <c r="B1" s="51"/>
      <c r="C1" s="51"/>
      <c r="D1" s="6"/>
      <c r="E1" s="51"/>
      <c r="F1" s="51"/>
      <c r="G1" s="51"/>
      <c r="H1" s="51"/>
      <c r="I1" s="51"/>
      <c r="J1" s="6"/>
      <c r="K1" s="6"/>
      <c r="L1" s="7"/>
      <c r="M1" s="51"/>
      <c r="N1" s="51"/>
    </row>
    <row r="2" spans="1:14" ht="19.8" x14ac:dyDescent="0.2">
      <c r="A2" s="132" t="s">
        <v>106</v>
      </c>
      <c r="B2" s="132"/>
      <c r="C2" s="132"/>
      <c r="D2" s="132"/>
      <c r="E2" s="132"/>
      <c r="F2" s="132"/>
      <c r="G2" s="132"/>
      <c r="H2" s="132"/>
      <c r="I2" s="132"/>
      <c r="J2" s="132"/>
      <c r="K2" s="132"/>
      <c r="L2" s="132"/>
      <c r="M2" s="51"/>
      <c r="N2" s="51"/>
    </row>
    <row r="3" spans="1:14" ht="19.2" x14ac:dyDescent="0.2">
      <c r="A3" s="51"/>
      <c r="B3" s="253"/>
      <c r="C3" s="253"/>
      <c r="D3" s="253"/>
      <c r="E3" s="253"/>
      <c r="F3" s="253"/>
      <c r="G3" s="253"/>
      <c r="H3" s="253"/>
      <c r="I3" s="254"/>
      <c r="J3" s="254"/>
      <c r="K3" s="254"/>
      <c r="L3" s="254"/>
      <c r="M3" s="51"/>
      <c r="N3" s="51"/>
    </row>
    <row r="4" spans="1:14" s="3" customFormat="1" ht="13.8" thickBot="1" x14ac:dyDescent="0.25">
      <c r="A4" s="105" t="s">
        <v>110</v>
      </c>
      <c r="B4" s="102" t="s">
        <v>109</v>
      </c>
      <c r="C4" s="102"/>
      <c r="D4" s="102"/>
      <c r="E4" s="102"/>
      <c r="F4" s="102"/>
      <c r="G4" s="102"/>
      <c r="H4" s="102"/>
      <c r="I4" s="102"/>
      <c r="J4" s="102"/>
      <c r="K4" s="102"/>
      <c r="L4" s="55"/>
      <c r="M4" s="55"/>
      <c r="N4" s="55"/>
    </row>
    <row r="5" spans="1:14" s="3" customFormat="1" x14ac:dyDescent="0.2">
      <c r="A5" s="255" t="s">
        <v>20</v>
      </c>
      <c r="B5" s="256"/>
      <c r="C5" s="256"/>
      <c r="D5" s="256"/>
      <c r="E5" s="256"/>
      <c r="F5" s="256"/>
      <c r="G5" s="256"/>
      <c r="H5" s="256"/>
      <c r="I5" s="257"/>
      <c r="J5" s="79" t="s">
        <v>93</v>
      </c>
      <c r="K5" s="80" t="s">
        <v>101</v>
      </c>
      <c r="L5" s="81" t="s">
        <v>102</v>
      </c>
      <c r="M5" s="55"/>
      <c r="N5" s="55"/>
    </row>
    <row r="6" spans="1:14" s="3" customFormat="1" x14ac:dyDescent="0.2">
      <c r="A6" s="139" t="s">
        <v>6</v>
      </c>
      <c r="B6" s="140"/>
      <c r="C6" s="140"/>
      <c r="D6" s="141"/>
      <c r="E6" s="140"/>
      <c r="F6" s="140"/>
      <c r="G6" s="140"/>
      <c r="H6" s="140"/>
      <c r="I6" s="142"/>
      <c r="J6" s="143">
        <f>SUM(J7,J10,J16)</f>
        <v>0</v>
      </c>
      <c r="K6" s="143">
        <f>SUM(K7,K10,K16)</f>
        <v>0</v>
      </c>
      <c r="L6" s="248"/>
      <c r="M6" s="55"/>
      <c r="N6" s="55"/>
    </row>
    <row r="7" spans="1:14" s="3" customFormat="1" x14ac:dyDescent="0.2">
      <c r="A7" s="144" t="s">
        <v>7</v>
      </c>
      <c r="B7" s="145"/>
      <c r="C7" s="145"/>
      <c r="D7" s="146"/>
      <c r="E7" s="145"/>
      <c r="F7" s="145"/>
      <c r="G7" s="145"/>
      <c r="H7" s="145"/>
      <c r="I7" s="147"/>
      <c r="J7" s="148">
        <f>SUM(J8:J9)</f>
        <v>0</v>
      </c>
      <c r="K7" s="148">
        <f>SUM(K8:K9)</f>
        <v>0</v>
      </c>
      <c r="L7" s="249"/>
      <c r="M7" s="55"/>
      <c r="N7" s="55"/>
    </row>
    <row r="8" spans="1:14" s="3" customFormat="1" x14ac:dyDescent="0.2">
      <c r="A8" s="106"/>
      <c r="B8" s="107" t="s">
        <v>21</v>
      </c>
      <c r="C8" s="107" t="s">
        <v>22</v>
      </c>
      <c r="D8" s="108"/>
      <c r="E8" s="107" t="s">
        <v>1</v>
      </c>
      <c r="F8" s="107" t="s">
        <v>23</v>
      </c>
      <c r="G8" s="107"/>
      <c r="H8" s="107" t="s">
        <v>24</v>
      </c>
      <c r="I8" s="109" t="s">
        <v>25</v>
      </c>
      <c r="J8" s="151">
        <f>D8*G8</f>
        <v>0</v>
      </c>
      <c r="K8" s="152">
        <f>J8</f>
        <v>0</v>
      </c>
      <c r="L8" s="249"/>
      <c r="M8" s="55"/>
      <c r="N8" s="55"/>
    </row>
    <row r="9" spans="1:14" s="3" customFormat="1" x14ac:dyDescent="0.2">
      <c r="A9" s="106"/>
      <c r="B9" s="107"/>
      <c r="C9" s="107"/>
      <c r="D9" s="108"/>
      <c r="E9" s="107"/>
      <c r="F9" s="107"/>
      <c r="G9" s="107"/>
      <c r="H9" s="107"/>
      <c r="I9" s="109"/>
      <c r="J9" s="151"/>
      <c r="K9" s="152">
        <f>J9</f>
        <v>0</v>
      </c>
      <c r="L9" s="249"/>
      <c r="M9" s="55"/>
      <c r="N9" s="55"/>
    </row>
    <row r="10" spans="1:14" s="3" customFormat="1" x14ac:dyDescent="0.2">
      <c r="A10" s="251" t="s">
        <v>8</v>
      </c>
      <c r="B10" s="252"/>
      <c r="C10" s="145"/>
      <c r="D10" s="149"/>
      <c r="E10" s="145"/>
      <c r="F10" s="145"/>
      <c r="G10" s="145"/>
      <c r="H10" s="145"/>
      <c r="I10" s="150"/>
      <c r="J10" s="148">
        <f>SUM(J11:J15)</f>
        <v>0</v>
      </c>
      <c r="K10" s="148">
        <f>SUM(K11:K15)</f>
        <v>0</v>
      </c>
      <c r="L10" s="249"/>
      <c r="M10" s="55"/>
      <c r="N10" s="55"/>
    </row>
    <row r="11" spans="1:14" s="3" customFormat="1" x14ac:dyDescent="0.2">
      <c r="A11" s="106"/>
      <c r="B11" s="107" t="s">
        <v>26</v>
      </c>
      <c r="C11" s="107" t="s">
        <v>22</v>
      </c>
      <c r="D11" s="108"/>
      <c r="E11" s="107" t="s">
        <v>1</v>
      </c>
      <c r="F11" s="107" t="s">
        <v>23</v>
      </c>
      <c r="G11" s="107"/>
      <c r="H11" s="107" t="s">
        <v>24</v>
      </c>
      <c r="I11" s="109" t="s">
        <v>25</v>
      </c>
      <c r="J11" s="151">
        <f t="shared" ref="J11:J12" si="0">D11*G11</f>
        <v>0</v>
      </c>
      <c r="K11" s="152">
        <f>J11</f>
        <v>0</v>
      </c>
      <c r="L11" s="249"/>
      <c r="M11" s="55"/>
      <c r="N11" s="55"/>
    </row>
    <row r="12" spans="1:14" s="3" customFormat="1" x14ac:dyDescent="0.2">
      <c r="A12" s="106"/>
      <c r="B12" s="107" t="s">
        <v>27</v>
      </c>
      <c r="C12" s="107" t="s">
        <v>22</v>
      </c>
      <c r="D12" s="108"/>
      <c r="E12" s="107" t="s">
        <v>1</v>
      </c>
      <c r="F12" s="107" t="s">
        <v>23</v>
      </c>
      <c r="G12" s="107"/>
      <c r="H12" s="107" t="s">
        <v>24</v>
      </c>
      <c r="I12" s="109" t="s">
        <v>25</v>
      </c>
      <c r="J12" s="151">
        <f t="shared" si="0"/>
        <v>0</v>
      </c>
      <c r="K12" s="152">
        <f>J12</f>
        <v>0</v>
      </c>
      <c r="L12" s="249"/>
      <c r="M12" s="55"/>
      <c r="N12" s="55"/>
    </row>
    <row r="13" spans="1:14" s="3" customFormat="1" x14ac:dyDescent="0.2">
      <c r="A13" s="106"/>
      <c r="B13" s="107" t="s">
        <v>28</v>
      </c>
      <c r="C13" s="107"/>
      <c r="D13" s="108"/>
      <c r="E13" s="107"/>
      <c r="F13" s="107"/>
      <c r="G13" s="107"/>
      <c r="H13" s="107"/>
      <c r="I13" s="109" t="s">
        <v>25</v>
      </c>
      <c r="J13" s="151"/>
      <c r="K13" s="152">
        <f>J13</f>
        <v>0</v>
      </c>
      <c r="L13" s="249"/>
      <c r="M13" s="55"/>
      <c r="N13" s="55"/>
    </row>
    <row r="14" spans="1:14" s="3" customFormat="1" x14ac:dyDescent="0.2">
      <c r="A14" s="106"/>
      <c r="B14" s="107" t="s">
        <v>29</v>
      </c>
      <c r="C14" s="107"/>
      <c r="D14" s="108"/>
      <c r="E14" s="107"/>
      <c r="F14" s="107"/>
      <c r="G14" s="107"/>
      <c r="H14" s="107"/>
      <c r="I14" s="109" t="s">
        <v>25</v>
      </c>
      <c r="J14" s="151"/>
      <c r="K14" s="152">
        <f>J14</f>
        <v>0</v>
      </c>
      <c r="L14" s="249"/>
      <c r="M14" s="55"/>
      <c r="N14" s="55"/>
    </row>
    <row r="15" spans="1:14" s="3" customFormat="1" x14ac:dyDescent="0.2">
      <c r="A15" s="106"/>
      <c r="B15" s="107" t="s">
        <v>30</v>
      </c>
      <c r="C15" s="107"/>
      <c r="D15" s="108"/>
      <c r="E15" s="107"/>
      <c r="F15" s="107"/>
      <c r="G15" s="107"/>
      <c r="H15" s="107"/>
      <c r="I15" s="109" t="s">
        <v>25</v>
      </c>
      <c r="J15" s="151"/>
      <c r="K15" s="152">
        <f>J15</f>
        <v>0</v>
      </c>
      <c r="L15" s="249"/>
      <c r="M15" s="55"/>
      <c r="N15" s="55"/>
    </row>
    <row r="16" spans="1:14" s="3" customFormat="1" x14ac:dyDescent="0.2">
      <c r="A16" s="144" t="s">
        <v>9</v>
      </c>
      <c r="B16" s="145"/>
      <c r="C16" s="145"/>
      <c r="D16" s="146"/>
      <c r="E16" s="145"/>
      <c r="F16" s="145"/>
      <c r="G16" s="145"/>
      <c r="H16" s="145"/>
      <c r="I16" s="147"/>
      <c r="J16" s="148">
        <f>SUM(J17:J18)</f>
        <v>0</v>
      </c>
      <c r="K16" s="148">
        <f>SUM(K17:K18)</f>
        <v>0</v>
      </c>
      <c r="L16" s="249"/>
      <c r="M16" s="55"/>
      <c r="N16" s="55"/>
    </row>
    <row r="17" spans="1:14" s="3" customFormat="1" x14ac:dyDescent="0.2">
      <c r="A17" s="106"/>
      <c r="B17" s="107" t="s">
        <v>31</v>
      </c>
      <c r="C17" s="107"/>
      <c r="D17" s="108"/>
      <c r="E17" s="107"/>
      <c r="F17" s="107"/>
      <c r="G17" s="107"/>
      <c r="H17" s="107"/>
      <c r="I17" s="109" t="s">
        <v>25</v>
      </c>
      <c r="J17" s="151"/>
      <c r="K17" s="152">
        <f>J17</f>
        <v>0</v>
      </c>
      <c r="L17" s="249"/>
      <c r="M17" s="55"/>
      <c r="N17" s="55"/>
    </row>
    <row r="18" spans="1:14" s="3" customFormat="1" x14ac:dyDescent="0.2">
      <c r="A18" s="106"/>
      <c r="B18" s="107" t="s">
        <v>32</v>
      </c>
      <c r="C18" s="107"/>
      <c r="D18" s="108"/>
      <c r="E18" s="107"/>
      <c r="F18" s="107"/>
      <c r="G18" s="107"/>
      <c r="H18" s="107"/>
      <c r="I18" s="109" t="s">
        <v>25</v>
      </c>
      <c r="J18" s="151"/>
      <c r="K18" s="152">
        <f>J18</f>
        <v>0</v>
      </c>
      <c r="L18" s="249"/>
      <c r="M18" s="55"/>
      <c r="N18" s="55"/>
    </row>
    <row r="19" spans="1:14" s="3" customFormat="1" x14ac:dyDescent="0.2">
      <c r="A19" s="144" t="s">
        <v>2</v>
      </c>
      <c r="B19" s="145"/>
      <c r="C19" s="145"/>
      <c r="D19" s="146"/>
      <c r="E19" s="145"/>
      <c r="F19" s="145"/>
      <c r="G19" s="145"/>
      <c r="H19" s="145"/>
      <c r="I19" s="150"/>
      <c r="J19" s="153">
        <f>SUM(J20,J26)</f>
        <v>0</v>
      </c>
      <c r="K19" s="153">
        <f>SUM(K20,K26)</f>
        <v>0</v>
      </c>
      <c r="L19" s="249"/>
      <c r="M19" s="55"/>
      <c r="N19" s="55"/>
    </row>
    <row r="20" spans="1:14" s="3" customFormat="1" x14ac:dyDescent="0.2">
      <c r="A20" s="144" t="s">
        <v>10</v>
      </c>
      <c r="B20" s="145"/>
      <c r="C20" s="145"/>
      <c r="D20" s="149"/>
      <c r="E20" s="145"/>
      <c r="F20" s="145"/>
      <c r="G20" s="145"/>
      <c r="H20" s="145"/>
      <c r="I20" s="150"/>
      <c r="J20" s="148">
        <f>SUM(J21:J25)</f>
        <v>0</v>
      </c>
      <c r="K20" s="148">
        <f>SUM(K21:K25)</f>
        <v>0</v>
      </c>
      <c r="L20" s="249"/>
      <c r="M20" s="55"/>
      <c r="N20" s="55"/>
    </row>
    <row r="21" spans="1:14" s="3" customFormat="1" x14ac:dyDescent="0.2">
      <c r="A21" s="106" t="s">
        <v>42</v>
      </c>
      <c r="B21" s="107"/>
      <c r="C21" s="107" t="s">
        <v>22</v>
      </c>
      <c r="D21" s="108"/>
      <c r="E21" s="107" t="s">
        <v>1</v>
      </c>
      <c r="F21" s="107" t="s">
        <v>23</v>
      </c>
      <c r="G21" s="107"/>
      <c r="H21" s="107" t="s">
        <v>24</v>
      </c>
      <c r="I21" s="109" t="s">
        <v>25</v>
      </c>
      <c r="J21" s="151">
        <f>D21*G21</f>
        <v>0</v>
      </c>
      <c r="K21" s="154">
        <f>J21</f>
        <v>0</v>
      </c>
      <c r="L21" s="249"/>
      <c r="M21" s="97"/>
      <c r="N21" s="55"/>
    </row>
    <row r="22" spans="1:14" s="3" customFormat="1" x14ac:dyDescent="0.2">
      <c r="A22" s="106" t="s">
        <v>43</v>
      </c>
      <c r="B22" s="107"/>
      <c r="C22" s="107"/>
      <c r="D22" s="108"/>
      <c r="E22" s="107" t="s">
        <v>1</v>
      </c>
      <c r="F22" s="107" t="s">
        <v>23</v>
      </c>
      <c r="G22" s="107"/>
      <c r="H22" s="107" t="s">
        <v>24</v>
      </c>
      <c r="I22" s="109" t="s">
        <v>25</v>
      </c>
      <c r="J22" s="151">
        <f>D22*G22</f>
        <v>0</v>
      </c>
      <c r="K22" s="154">
        <f t="shared" ref="K22:K25" si="1">J22</f>
        <v>0</v>
      </c>
      <c r="L22" s="249"/>
      <c r="M22" s="97"/>
      <c r="N22" s="55"/>
    </row>
    <row r="23" spans="1:14" s="3" customFormat="1" x14ac:dyDescent="0.2">
      <c r="A23" s="106"/>
      <c r="B23" s="107"/>
      <c r="C23" s="107"/>
      <c r="D23" s="108"/>
      <c r="E23" s="107" t="s">
        <v>1</v>
      </c>
      <c r="F23" s="107" t="s">
        <v>23</v>
      </c>
      <c r="G23" s="107"/>
      <c r="H23" s="107" t="s">
        <v>24</v>
      </c>
      <c r="I23" s="109" t="s">
        <v>25</v>
      </c>
      <c r="J23" s="151">
        <f t="shared" ref="J23:J25" si="2">D23*G23</f>
        <v>0</v>
      </c>
      <c r="K23" s="154">
        <f t="shared" si="1"/>
        <v>0</v>
      </c>
      <c r="L23" s="249"/>
      <c r="M23" s="97"/>
      <c r="N23" s="55"/>
    </row>
    <row r="24" spans="1:14" s="3" customFormat="1" x14ac:dyDescent="0.2">
      <c r="A24" s="106"/>
      <c r="B24" s="107"/>
      <c r="C24" s="107"/>
      <c r="D24" s="108"/>
      <c r="E24" s="107" t="s">
        <v>1</v>
      </c>
      <c r="F24" s="107" t="s">
        <v>23</v>
      </c>
      <c r="G24" s="107"/>
      <c r="H24" s="107" t="s">
        <v>24</v>
      </c>
      <c r="I24" s="109" t="s">
        <v>25</v>
      </c>
      <c r="J24" s="151">
        <f t="shared" si="2"/>
        <v>0</v>
      </c>
      <c r="K24" s="154">
        <f t="shared" si="1"/>
        <v>0</v>
      </c>
      <c r="L24" s="249"/>
      <c r="M24" s="97"/>
      <c r="N24" s="55"/>
    </row>
    <row r="25" spans="1:14" s="3" customFormat="1" x14ac:dyDescent="0.2">
      <c r="A25" s="106"/>
      <c r="B25" s="107"/>
      <c r="C25" s="107" t="s">
        <v>22</v>
      </c>
      <c r="D25" s="108"/>
      <c r="E25" s="107" t="s">
        <v>1</v>
      </c>
      <c r="F25" s="107" t="s">
        <v>23</v>
      </c>
      <c r="G25" s="107"/>
      <c r="H25" s="107" t="s">
        <v>24</v>
      </c>
      <c r="I25" s="109" t="s">
        <v>25</v>
      </c>
      <c r="J25" s="151">
        <f t="shared" si="2"/>
        <v>0</v>
      </c>
      <c r="K25" s="154">
        <f t="shared" si="1"/>
        <v>0</v>
      </c>
      <c r="L25" s="249"/>
      <c r="M25" s="55"/>
      <c r="N25" s="55"/>
    </row>
    <row r="26" spans="1:14" s="3" customFormat="1" x14ac:dyDescent="0.2">
      <c r="A26" s="144" t="s">
        <v>11</v>
      </c>
      <c r="B26" s="145"/>
      <c r="C26" s="145"/>
      <c r="D26" s="149"/>
      <c r="E26" s="145"/>
      <c r="F26" s="145"/>
      <c r="G26" s="145"/>
      <c r="H26" s="145"/>
      <c r="I26" s="150"/>
      <c r="J26" s="148">
        <f>SUM(J27)</f>
        <v>0</v>
      </c>
      <c r="K26" s="148">
        <f>SUM(K27)</f>
        <v>0</v>
      </c>
      <c r="L26" s="249"/>
      <c r="M26" s="55"/>
      <c r="N26" s="55"/>
    </row>
    <row r="27" spans="1:14" s="3" customFormat="1" x14ac:dyDescent="0.2">
      <c r="A27" s="106"/>
      <c r="B27" s="107"/>
      <c r="C27" s="107" t="s">
        <v>22</v>
      </c>
      <c r="D27" s="108"/>
      <c r="E27" s="107" t="s">
        <v>1</v>
      </c>
      <c r="F27" s="107" t="s">
        <v>23</v>
      </c>
      <c r="G27" s="107"/>
      <c r="H27" s="107" t="s">
        <v>33</v>
      </c>
      <c r="I27" s="109" t="s">
        <v>25</v>
      </c>
      <c r="J27" s="151">
        <f t="shared" ref="J27" si="3">D27*G27</f>
        <v>0</v>
      </c>
      <c r="K27" s="154">
        <f>J27</f>
        <v>0</v>
      </c>
      <c r="L27" s="249"/>
      <c r="M27" s="55"/>
      <c r="N27" s="55"/>
    </row>
    <row r="28" spans="1:14" s="3" customFormat="1" x14ac:dyDescent="0.2">
      <c r="A28" s="144" t="s">
        <v>3</v>
      </c>
      <c r="B28" s="145"/>
      <c r="C28" s="145"/>
      <c r="D28" s="146"/>
      <c r="E28" s="145"/>
      <c r="F28" s="145"/>
      <c r="G28" s="145"/>
      <c r="H28" s="145"/>
      <c r="I28" s="150"/>
      <c r="J28" s="153">
        <f>SUM(J29,J32,J36,J38)</f>
        <v>0</v>
      </c>
      <c r="K28" s="155">
        <f>SUM(K29,K32,K36,K38)</f>
        <v>0</v>
      </c>
      <c r="L28" s="249"/>
      <c r="M28" s="55"/>
      <c r="N28" s="55"/>
    </row>
    <row r="29" spans="1:14" s="3" customFormat="1" x14ac:dyDescent="0.2">
      <c r="A29" s="144" t="s">
        <v>12</v>
      </c>
      <c r="B29" s="145"/>
      <c r="C29" s="145"/>
      <c r="D29" s="149"/>
      <c r="E29" s="145"/>
      <c r="F29" s="145"/>
      <c r="G29" s="145"/>
      <c r="H29" s="145"/>
      <c r="I29" s="150"/>
      <c r="J29" s="148">
        <f>SUM(J30:J31)</f>
        <v>0</v>
      </c>
      <c r="K29" s="148">
        <f>SUM(K30:K31)</f>
        <v>0</v>
      </c>
      <c r="L29" s="249"/>
      <c r="M29" s="55"/>
      <c r="N29" s="55"/>
    </row>
    <row r="30" spans="1:14" s="3" customFormat="1" x14ac:dyDescent="0.2">
      <c r="A30" s="106"/>
      <c r="B30" s="107" t="s">
        <v>34</v>
      </c>
      <c r="C30" s="107"/>
      <c r="D30" s="108"/>
      <c r="E30" s="107"/>
      <c r="F30" s="107"/>
      <c r="G30" s="107"/>
      <c r="H30" s="107"/>
      <c r="I30" s="109" t="s">
        <v>25</v>
      </c>
      <c r="J30" s="152"/>
      <c r="K30" s="152">
        <f>J30</f>
        <v>0</v>
      </c>
      <c r="L30" s="249"/>
      <c r="M30" s="55"/>
      <c r="N30" s="55"/>
    </row>
    <row r="31" spans="1:14" s="3" customFormat="1" x14ac:dyDescent="0.2">
      <c r="A31" s="106"/>
      <c r="B31" s="107" t="s">
        <v>35</v>
      </c>
      <c r="C31" s="107"/>
      <c r="D31" s="108"/>
      <c r="E31" s="107"/>
      <c r="F31" s="107"/>
      <c r="G31" s="107"/>
      <c r="H31" s="107"/>
      <c r="I31" s="109" t="s">
        <v>25</v>
      </c>
      <c r="J31" s="152"/>
      <c r="K31" s="152">
        <f>J31</f>
        <v>0</v>
      </c>
      <c r="L31" s="249"/>
      <c r="M31" s="55"/>
      <c r="N31" s="55"/>
    </row>
    <row r="32" spans="1:14" s="3" customFormat="1" x14ac:dyDescent="0.2">
      <c r="A32" s="144" t="s">
        <v>13</v>
      </c>
      <c r="B32" s="145"/>
      <c r="C32" s="145"/>
      <c r="D32" s="146"/>
      <c r="E32" s="145"/>
      <c r="F32" s="145"/>
      <c r="G32" s="145"/>
      <c r="H32" s="145"/>
      <c r="I32" s="150"/>
      <c r="J32" s="148">
        <f>SUM(J33:J35)</f>
        <v>0</v>
      </c>
      <c r="K32" s="148">
        <f>SUM(K33:K35)</f>
        <v>0</v>
      </c>
      <c r="L32" s="249"/>
      <c r="M32" s="55"/>
      <c r="N32" s="55"/>
    </row>
    <row r="33" spans="1:14" s="3" customFormat="1" x14ac:dyDescent="0.2">
      <c r="A33" s="106" t="s">
        <v>36</v>
      </c>
      <c r="B33" s="107" t="s">
        <v>88</v>
      </c>
      <c r="C33" s="107" t="s">
        <v>22</v>
      </c>
      <c r="D33" s="108"/>
      <c r="E33" s="107" t="s">
        <v>1</v>
      </c>
      <c r="F33" s="107" t="s">
        <v>23</v>
      </c>
      <c r="G33" s="107"/>
      <c r="H33" s="107" t="s">
        <v>87</v>
      </c>
      <c r="I33" s="109" t="s">
        <v>25</v>
      </c>
      <c r="J33" s="151">
        <f t="shared" ref="J33:J35" si="4">D33*G33</f>
        <v>0</v>
      </c>
      <c r="K33" s="152">
        <f>J33</f>
        <v>0</v>
      </c>
      <c r="L33" s="249"/>
      <c r="M33" s="55"/>
      <c r="N33" s="55"/>
    </row>
    <row r="34" spans="1:14" s="3" customFormat="1" x14ac:dyDescent="0.2">
      <c r="A34" s="106"/>
      <c r="B34" s="107" t="s">
        <v>89</v>
      </c>
      <c r="C34" s="107" t="s">
        <v>22</v>
      </c>
      <c r="D34" s="108"/>
      <c r="E34" s="107" t="s">
        <v>1</v>
      </c>
      <c r="F34" s="107" t="s">
        <v>23</v>
      </c>
      <c r="G34" s="107"/>
      <c r="H34" s="107" t="s">
        <v>87</v>
      </c>
      <c r="I34" s="109" t="s">
        <v>25</v>
      </c>
      <c r="J34" s="151">
        <f t="shared" si="4"/>
        <v>0</v>
      </c>
      <c r="K34" s="152">
        <f t="shared" ref="K34:K35" si="5">J34</f>
        <v>0</v>
      </c>
      <c r="L34" s="249"/>
      <c r="M34" s="55"/>
      <c r="N34" s="55"/>
    </row>
    <row r="35" spans="1:14" s="3" customFormat="1" x14ac:dyDescent="0.2">
      <c r="A35" s="106" t="s">
        <v>37</v>
      </c>
      <c r="B35" s="107" t="s">
        <v>89</v>
      </c>
      <c r="C35" s="107" t="s">
        <v>22</v>
      </c>
      <c r="D35" s="108"/>
      <c r="E35" s="107" t="s">
        <v>1</v>
      </c>
      <c r="F35" s="107" t="s">
        <v>23</v>
      </c>
      <c r="G35" s="107"/>
      <c r="H35" s="107" t="s">
        <v>87</v>
      </c>
      <c r="I35" s="109" t="s">
        <v>25</v>
      </c>
      <c r="J35" s="151">
        <f t="shared" si="4"/>
        <v>0</v>
      </c>
      <c r="K35" s="152">
        <f t="shared" si="5"/>
        <v>0</v>
      </c>
      <c r="L35" s="249"/>
      <c r="M35" s="55"/>
      <c r="N35" s="55"/>
    </row>
    <row r="36" spans="1:14" s="3" customFormat="1" x14ac:dyDescent="0.2">
      <c r="A36" s="144" t="s">
        <v>14</v>
      </c>
      <c r="B36" s="145"/>
      <c r="C36" s="145"/>
      <c r="D36" s="149"/>
      <c r="E36" s="145"/>
      <c r="F36" s="145"/>
      <c r="G36" s="145"/>
      <c r="H36" s="145"/>
      <c r="I36" s="150"/>
      <c r="J36" s="148">
        <f>SUM(J37)</f>
        <v>0</v>
      </c>
      <c r="K36" s="148">
        <f>SUM(K37)</f>
        <v>0</v>
      </c>
      <c r="L36" s="249"/>
      <c r="M36" s="55"/>
      <c r="N36" s="55"/>
    </row>
    <row r="37" spans="1:14" s="3" customFormat="1" x14ac:dyDescent="0.2">
      <c r="A37" s="106"/>
      <c r="B37" s="107" t="s">
        <v>90</v>
      </c>
      <c r="C37" s="107"/>
      <c r="D37" s="108"/>
      <c r="E37" s="107"/>
      <c r="F37" s="107"/>
      <c r="G37" s="107"/>
      <c r="H37" s="107"/>
      <c r="I37" s="109" t="s">
        <v>25</v>
      </c>
      <c r="J37" s="152"/>
      <c r="K37" s="152">
        <f>J37</f>
        <v>0</v>
      </c>
      <c r="L37" s="249"/>
      <c r="M37" s="55"/>
      <c r="N37" s="55"/>
    </row>
    <row r="38" spans="1:14" s="3" customFormat="1" x14ac:dyDescent="0.2">
      <c r="A38" s="144" t="s">
        <v>15</v>
      </c>
      <c r="B38" s="145"/>
      <c r="C38" s="145"/>
      <c r="D38" s="146"/>
      <c r="E38" s="145"/>
      <c r="F38" s="145"/>
      <c r="G38" s="145"/>
      <c r="H38" s="145"/>
      <c r="I38" s="150"/>
      <c r="J38" s="148">
        <f>SUM(J39:J48)</f>
        <v>0</v>
      </c>
      <c r="K38" s="148">
        <f>SUM(K39:K48)</f>
        <v>0</v>
      </c>
      <c r="L38" s="249"/>
      <c r="M38" s="55"/>
      <c r="N38" s="55"/>
    </row>
    <row r="39" spans="1:14" s="8" customFormat="1" x14ac:dyDescent="0.2">
      <c r="A39" s="106" t="s">
        <v>70</v>
      </c>
      <c r="B39" s="110"/>
      <c r="C39" s="110" t="s">
        <v>22</v>
      </c>
      <c r="D39" s="108"/>
      <c r="E39" s="110" t="s">
        <v>1</v>
      </c>
      <c r="F39" s="110" t="s">
        <v>23</v>
      </c>
      <c r="G39" s="110"/>
      <c r="H39" s="110" t="s">
        <v>38</v>
      </c>
      <c r="I39" s="111" t="s">
        <v>25</v>
      </c>
      <c r="J39" s="151">
        <f>D39*G39</f>
        <v>0</v>
      </c>
      <c r="K39" s="152">
        <f t="shared" ref="K39:K48" si="6">J39</f>
        <v>0</v>
      </c>
      <c r="L39" s="249"/>
    </row>
    <row r="40" spans="1:14" s="8" customFormat="1" x14ac:dyDescent="0.2">
      <c r="A40" s="106" t="s">
        <v>71</v>
      </c>
      <c r="B40" s="110"/>
      <c r="C40" s="110"/>
      <c r="D40" s="108"/>
      <c r="E40" s="110"/>
      <c r="F40" s="110"/>
      <c r="G40" s="110"/>
      <c r="H40" s="110"/>
      <c r="I40" s="111"/>
      <c r="J40" s="151"/>
      <c r="K40" s="152">
        <f t="shared" si="6"/>
        <v>0</v>
      </c>
      <c r="L40" s="249"/>
    </row>
    <row r="41" spans="1:14" s="8" customFormat="1" x14ac:dyDescent="0.2">
      <c r="A41" s="106" t="s">
        <v>76</v>
      </c>
      <c r="B41" s="110"/>
      <c r="C41" s="110"/>
      <c r="D41" s="108"/>
      <c r="E41" s="110"/>
      <c r="F41" s="110"/>
      <c r="G41" s="110"/>
      <c r="H41" s="110"/>
      <c r="I41" s="111"/>
      <c r="J41" s="151"/>
      <c r="K41" s="152">
        <f t="shared" si="6"/>
        <v>0</v>
      </c>
      <c r="L41" s="249"/>
    </row>
    <row r="42" spans="1:14" s="8" customFormat="1" x14ac:dyDescent="0.2">
      <c r="A42" s="106" t="s">
        <v>75</v>
      </c>
      <c r="B42" s="110"/>
      <c r="C42" s="110" t="s">
        <v>22</v>
      </c>
      <c r="D42" s="108"/>
      <c r="E42" s="110" t="s">
        <v>1</v>
      </c>
      <c r="F42" s="110" t="s">
        <v>23</v>
      </c>
      <c r="G42" s="110"/>
      <c r="H42" s="110" t="s">
        <v>38</v>
      </c>
      <c r="I42" s="111" t="s">
        <v>25</v>
      </c>
      <c r="J42" s="151">
        <f>D42*G42</f>
        <v>0</v>
      </c>
      <c r="K42" s="152">
        <f t="shared" si="6"/>
        <v>0</v>
      </c>
      <c r="L42" s="249"/>
    </row>
    <row r="43" spans="1:14" s="8" customFormat="1" x14ac:dyDescent="0.2">
      <c r="A43" s="106" t="s">
        <v>74</v>
      </c>
      <c r="B43" s="110"/>
      <c r="C43" s="110"/>
      <c r="D43" s="108"/>
      <c r="E43" s="110"/>
      <c r="F43" s="110"/>
      <c r="G43" s="110"/>
      <c r="H43" s="110"/>
      <c r="I43" s="111"/>
      <c r="J43" s="151"/>
      <c r="K43" s="152">
        <f t="shared" si="6"/>
        <v>0</v>
      </c>
      <c r="L43" s="249"/>
    </row>
    <row r="44" spans="1:14" s="8" customFormat="1" x14ac:dyDescent="0.2">
      <c r="A44" s="106" t="s">
        <v>73</v>
      </c>
      <c r="B44" s="110"/>
      <c r="C44" s="110"/>
      <c r="D44" s="108"/>
      <c r="E44" s="110"/>
      <c r="F44" s="110"/>
      <c r="G44" s="110"/>
      <c r="H44" s="110"/>
      <c r="I44" s="111"/>
      <c r="J44" s="151"/>
      <c r="K44" s="152">
        <f>J44</f>
        <v>0</v>
      </c>
      <c r="L44" s="249"/>
    </row>
    <row r="45" spans="1:14" s="8" customFormat="1" x14ac:dyDescent="0.2">
      <c r="A45" s="106" t="s">
        <v>72</v>
      </c>
      <c r="B45" s="110"/>
      <c r="C45" s="110"/>
      <c r="D45" s="108"/>
      <c r="E45" s="110"/>
      <c r="F45" s="110"/>
      <c r="G45" s="110"/>
      <c r="H45" s="110"/>
      <c r="I45" s="111"/>
      <c r="J45" s="151"/>
      <c r="K45" s="152">
        <f t="shared" si="6"/>
        <v>0</v>
      </c>
      <c r="L45" s="249"/>
    </row>
    <row r="46" spans="1:14" s="8" customFormat="1" x14ac:dyDescent="0.2">
      <c r="A46" s="112" t="s">
        <v>68</v>
      </c>
      <c r="B46" s="110" t="s">
        <v>39</v>
      </c>
      <c r="C46" s="110"/>
      <c r="D46" s="108"/>
      <c r="E46" s="110"/>
      <c r="F46" s="110"/>
      <c r="G46" s="110"/>
      <c r="H46" s="110"/>
      <c r="I46" s="111"/>
      <c r="J46" s="151"/>
      <c r="K46" s="152">
        <f t="shared" si="6"/>
        <v>0</v>
      </c>
      <c r="L46" s="249"/>
    </row>
    <row r="47" spans="1:14" s="8" customFormat="1" x14ac:dyDescent="0.2">
      <c r="A47" s="112"/>
      <c r="B47" s="110" t="s">
        <v>40</v>
      </c>
      <c r="C47" s="110"/>
      <c r="D47" s="108"/>
      <c r="E47" s="110"/>
      <c r="F47" s="110"/>
      <c r="G47" s="110"/>
      <c r="H47" s="110"/>
      <c r="I47" s="111"/>
      <c r="J47" s="151"/>
      <c r="K47" s="152">
        <f>J47</f>
        <v>0</v>
      </c>
      <c r="L47" s="249"/>
    </row>
    <row r="48" spans="1:14" s="8" customFormat="1" x14ac:dyDescent="0.2">
      <c r="A48" s="112" t="s">
        <v>69</v>
      </c>
      <c r="B48" s="110"/>
      <c r="C48" s="110"/>
      <c r="D48" s="108"/>
      <c r="E48" s="110"/>
      <c r="F48" s="110"/>
      <c r="G48" s="110"/>
      <c r="H48" s="110"/>
      <c r="I48" s="111"/>
      <c r="J48" s="151"/>
      <c r="K48" s="152">
        <f t="shared" si="6"/>
        <v>0</v>
      </c>
      <c r="L48" s="249"/>
    </row>
    <row r="49" spans="1:14" s="4" customFormat="1" x14ac:dyDescent="0.2">
      <c r="A49" s="158" t="s">
        <v>16</v>
      </c>
      <c r="B49" s="159"/>
      <c r="C49" s="159"/>
      <c r="D49" s="160"/>
      <c r="E49" s="159"/>
      <c r="F49" s="159"/>
      <c r="G49" s="159"/>
      <c r="H49" s="159"/>
      <c r="I49" s="161"/>
      <c r="J49" s="156">
        <f>SUM(J50+J54)</f>
        <v>0</v>
      </c>
      <c r="K49" s="156">
        <f>SUM(K50+K54)</f>
        <v>0</v>
      </c>
      <c r="L49" s="249"/>
      <c r="M49" s="82"/>
      <c r="N49" s="82"/>
    </row>
    <row r="50" spans="1:14" s="4" customFormat="1" x14ac:dyDescent="0.2">
      <c r="A50" s="152" t="s">
        <v>17</v>
      </c>
      <c r="B50" s="162"/>
      <c r="C50" s="162"/>
      <c r="D50" s="163"/>
      <c r="E50" s="162"/>
      <c r="F50" s="162"/>
      <c r="G50" s="162"/>
      <c r="H50" s="162"/>
      <c r="I50" s="164"/>
      <c r="J50" s="151">
        <f>SUM(J51:J53)</f>
        <v>0</v>
      </c>
      <c r="K50" s="157">
        <f>SUM(K51:K53)</f>
        <v>0</v>
      </c>
      <c r="L50" s="249"/>
      <c r="M50" s="98"/>
      <c r="N50" s="82"/>
    </row>
    <row r="51" spans="1:14" s="4" customFormat="1" x14ac:dyDescent="0.2">
      <c r="A51" s="113"/>
      <c r="B51" s="114" t="s">
        <v>65</v>
      </c>
      <c r="C51" s="115"/>
      <c r="D51" s="114"/>
      <c r="E51" s="115"/>
      <c r="F51" s="115"/>
      <c r="G51" s="115"/>
      <c r="H51" s="115"/>
      <c r="I51" s="109" t="s">
        <v>25</v>
      </c>
      <c r="J51" s="151">
        <f>'項目別明細表(SU)【2026年度】'!$J$52</f>
        <v>0</v>
      </c>
      <c r="K51" s="157">
        <f>'項目別明細表(SU)【2026年度】'!$K$52</f>
        <v>0</v>
      </c>
      <c r="L51" s="249"/>
      <c r="M51" s="98"/>
      <c r="N51" s="82"/>
    </row>
    <row r="52" spans="1:14" s="4" customFormat="1" x14ac:dyDescent="0.2">
      <c r="A52" s="113"/>
      <c r="B52" s="114"/>
      <c r="C52" s="115"/>
      <c r="D52" s="114"/>
      <c r="E52" s="115"/>
      <c r="F52" s="115"/>
      <c r="G52" s="115"/>
      <c r="H52" s="115"/>
      <c r="I52" s="109"/>
      <c r="J52" s="151"/>
      <c r="K52" s="157"/>
      <c r="L52" s="249"/>
      <c r="M52" s="98"/>
      <c r="N52" s="82"/>
    </row>
    <row r="53" spans="1:14" s="4" customFormat="1" x14ac:dyDescent="0.2">
      <c r="A53" s="116"/>
      <c r="B53" s="114"/>
      <c r="C53" s="114"/>
      <c r="D53" s="114"/>
      <c r="E53" s="115"/>
      <c r="F53" s="115"/>
      <c r="G53" s="115"/>
      <c r="H53" s="115"/>
      <c r="I53" s="109" t="s">
        <v>25</v>
      </c>
      <c r="J53" s="151"/>
      <c r="K53" s="157"/>
      <c r="L53" s="249"/>
      <c r="M53" s="99"/>
      <c r="N53" s="82"/>
    </row>
    <row r="54" spans="1:14" s="4" customFormat="1" x14ac:dyDescent="0.2">
      <c r="A54" s="62" t="s">
        <v>18</v>
      </c>
      <c r="B54" s="83"/>
      <c r="C54" s="83"/>
      <c r="D54" s="84"/>
      <c r="E54" s="83"/>
      <c r="F54" s="83"/>
      <c r="G54" s="83"/>
      <c r="H54" s="83"/>
      <c r="I54" s="85"/>
      <c r="J54" s="86">
        <f>SUM(J55:J56)</f>
        <v>0</v>
      </c>
      <c r="K54" s="87">
        <f>SUM(K55:K56)</f>
        <v>0</v>
      </c>
      <c r="L54" s="249"/>
      <c r="M54" s="82"/>
      <c r="N54" s="82"/>
    </row>
    <row r="55" spans="1:14" s="4" customFormat="1" x14ac:dyDescent="0.2">
      <c r="A55" s="88"/>
      <c r="B55" s="83"/>
      <c r="C55" s="84"/>
      <c r="D55" s="84"/>
      <c r="E55" s="83"/>
      <c r="F55" s="83"/>
      <c r="G55" s="83"/>
      <c r="H55" s="83"/>
      <c r="I55" s="89" t="s">
        <v>25</v>
      </c>
      <c r="J55" s="86"/>
      <c r="K55" s="87"/>
      <c r="L55" s="249"/>
      <c r="M55" s="99"/>
      <c r="N55" s="82"/>
    </row>
    <row r="56" spans="1:14" s="4" customFormat="1" ht="13.8" thickBot="1" x14ac:dyDescent="0.25">
      <c r="A56" s="90"/>
      <c r="B56" s="91"/>
      <c r="C56" s="91"/>
      <c r="D56" s="92"/>
      <c r="E56" s="91"/>
      <c r="F56" s="91"/>
      <c r="G56" s="91"/>
      <c r="H56" s="91"/>
      <c r="I56" s="93"/>
      <c r="J56" s="94"/>
      <c r="K56" s="95"/>
      <c r="L56" s="250"/>
      <c r="M56" s="82"/>
      <c r="N56" s="82"/>
    </row>
    <row r="57" spans="1:14" s="4" customFormat="1" ht="13.8" thickBot="1" x14ac:dyDescent="0.25">
      <c r="A57" s="165" t="s">
        <v>41</v>
      </c>
      <c r="B57" s="166"/>
      <c r="C57" s="166"/>
      <c r="D57" s="166"/>
      <c r="E57" s="166"/>
      <c r="F57" s="166"/>
      <c r="G57" s="166"/>
      <c r="H57" s="166"/>
      <c r="I57" s="167"/>
      <c r="J57" s="168">
        <f>SUM(J6,J19,J28,J49)</f>
        <v>0</v>
      </c>
      <c r="K57" s="168">
        <f>SUM(K6,K19,K28,K49)</f>
        <v>0</v>
      </c>
      <c r="L57" s="169">
        <f>ROUNDDOWN(SUM(K6,K19,K28,K49)*A58,-3)</f>
        <v>0</v>
      </c>
      <c r="M57" s="82"/>
      <c r="N57" s="82"/>
    </row>
    <row r="58" spans="1:14" x14ac:dyDescent="0.2">
      <c r="A58" s="65">
        <v>0.5</v>
      </c>
      <c r="B58" s="51"/>
      <c r="C58" s="51"/>
      <c r="D58" s="6"/>
      <c r="E58" s="51"/>
      <c r="F58" s="51"/>
      <c r="G58" s="51"/>
      <c r="H58" s="51"/>
      <c r="I58" s="51"/>
      <c r="J58" s="6"/>
      <c r="K58" s="6"/>
      <c r="L58" s="51"/>
      <c r="M58" s="51"/>
      <c r="N58" s="51"/>
    </row>
    <row r="59" spans="1:14" x14ac:dyDescent="0.2">
      <c r="A59" s="51"/>
      <c r="B59" s="51"/>
      <c r="C59" s="51"/>
      <c r="D59" s="6"/>
      <c r="E59" s="51"/>
      <c r="F59" s="51"/>
      <c r="G59" s="51"/>
      <c r="H59" s="51"/>
      <c r="I59" s="51"/>
      <c r="J59" s="6"/>
      <c r="K59" s="6"/>
      <c r="L59" s="51"/>
      <c r="M59" s="51"/>
      <c r="N59" s="51"/>
    </row>
    <row r="60" spans="1:14" x14ac:dyDescent="0.2">
      <c r="A60" s="82" t="s">
        <v>104</v>
      </c>
      <c r="B60" s="51"/>
      <c r="C60" s="51"/>
      <c r="D60" s="6"/>
      <c r="E60" s="51"/>
      <c r="F60" s="51"/>
      <c r="G60" s="51"/>
      <c r="H60" s="51"/>
      <c r="I60" s="51"/>
      <c r="J60" s="6"/>
      <c r="K60" s="6"/>
      <c r="L60" s="51"/>
      <c r="M60" s="51"/>
      <c r="N60" s="51"/>
    </row>
    <row r="61" spans="1:14" ht="32.25" customHeight="1" x14ac:dyDescent="0.2">
      <c r="A61" s="247"/>
      <c r="B61" s="247"/>
      <c r="C61" s="247"/>
      <c r="D61" s="247"/>
      <c r="E61" s="247"/>
      <c r="F61" s="247"/>
      <c r="G61" s="247"/>
      <c r="H61" s="247"/>
      <c r="I61" s="247"/>
      <c r="J61" s="247"/>
      <c r="K61" s="247"/>
      <c r="L61" s="247"/>
      <c r="M61" s="51"/>
      <c r="N61" s="51"/>
    </row>
    <row r="62" spans="1:14" x14ac:dyDescent="0.2">
      <c r="A62" s="21"/>
      <c r="B62" s="21"/>
      <c r="C62" s="21"/>
      <c r="D62" s="21"/>
      <c r="E62" s="21"/>
      <c r="F62" s="21"/>
      <c r="G62" s="21"/>
      <c r="H62" s="21"/>
      <c r="I62" s="21"/>
      <c r="J62" s="21"/>
      <c r="K62" s="78"/>
      <c r="L62" s="100"/>
      <c r="M62" s="51"/>
      <c r="N62" s="51"/>
    </row>
    <row r="63" spans="1:14" x14ac:dyDescent="0.2">
      <c r="A63" s="21"/>
      <c r="B63" s="21"/>
      <c r="C63" s="21"/>
      <c r="D63" s="21"/>
      <c r="E63" s="21"/>
      <c r="F63" s="21"/>
      <c r="G63" s="21"/>
      <c r="H63" s="21"/>
      <c r="I63" s="21"/>
      <c r="J63" s="21"/>
      <c r="K63" s="21"/>
      <c r="L63" s="21"/>
      <c r="M63" s="51"/>
      <c r="N63" s="51"/>
    </row>
    <row r="64" spans="1:14" x14ac:dyDescent="0.2">
      <c r="A64" s="21"/>
      <c r="B64" s="21"/>
      <c r="C64" s="21"/>
      <c r="D64" s="21"/>
      <c r="E64" s="21"/>
      <c r="F64" s="21"/>
      <c r="G64" s="21"/>
      <c r="H64" s="21"/>
      <c r="I64" s="21"/>
      <c r="J64" s="21"/>
      <c r="K64" s="21"/>
      <c r="L64" s="21"/>
      <c r="M64" s="51"/>
      <c r="N64" s="51"/>
    </row>
    <row r="65" spans="1:14" x14ac:dyDescent="0.2">
      <c r="A65" s="21"/>
      <c r="B65" s="21"/>
      <c r="C65" s="21"/>
      <c r="D65" s="21"/>
      <c r="E65" s="21"/>
      <c r="F65" s="21"/>
      <c r="G65" s="21"/>
      <c r="H65" s="21"/>
      <c r="I65" s="21"/>
      <c r="J65" s="21"/>
      <c r="K65" s="21"/>
      <c r="L65" s="21"/>
      <c r="M65" s="51"/>
      <c r="N65" s="51"/>
    </row>
    <row r="66" spans="1:14" x14ac:dyDescent="0.2">
      <c r="A66" s="51"/>
      <c r="B66" s="51"/>
      <c r="C66" s="51"/>
      <c r="D66" s="6"/>
      <c r="E66" s="51"/>
      <c r="F66" s="51"/>
      <c r="G66" s="51"/>
      <c r="H66" s="51"/>
      <c r="I66" s="51"/>
      <c r="J66" s="6"/>
      <c r="K66" s="6"/>
      <c r="L66" s="51"/>
      <c r="M66" s="51"/>
      <c r="N66" s="51"/>
    </row>
    <row r="67" spans="1:14" x14ac:dyDescent="0.2">
      <c r="A67" s="51"/>
      <c r="B67" s="51"/>
      <c r="C67" s="51"/>
      <c r="D67" s="6"/>
      <c r="E67" s="51"/>
      <c r="F67" s="51"/>
      <c r="G67" s="51"/>
      <c r="H67" s="51"/>
      <c r="I67" s="51"/>
      <c r="J67" s="6"/>
      <c r="K67" s="6"/>
      <c r="L67" s="51"/>
      <c r="M67" s="51"/>
      <c r="N67" s="51"/>
    </row>
  </sheetData>
  <sheetProtection formatCells="0" formatColumns="0" formatRows="0" insertColumns="0" insertRows="0" insertHyperlinks="0" deleteColumns="0" deleteRows="0" sort="0" autoFilter="0" pivotTables="0"/>
  <mergeCells count="6">
    <mergeCell ref="A61:L61"/>
    <mergeCell ref="L6:L56"/>
    <mergeCell ref="A10:B10"/>
    <mergeCell ref="B3:H3"/>
    <mergeCell ref="I3:L3"/>
    <mergeCell ref="A5:I5"/>
  </mergeCells>
  <phoneticPr fontId="4"/>
  <pageMargins left="0.7" right="0.7" top="0.75" bottom="0.75" header="0.3" footer="0.3"/>
  <pageSetup paperSize="9" scale="62" orientation="portrait" r:id="rId1"/>
  <colBreaks count="1" manualBreakCount="1">
    <brk id="12"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773C3-7ADA-4262-B9F7-24D2C2BBFD3F}">
  <sheetPr>
    <tabColor rgb="FFFFC8C8"/>
  </sheetPr>
  <dimension ref="A1:N67"/>
  <sheetViews>
    <sheetView showGridLines="0" view="pageBreakPreview" zoomScaleNormal="85" zoomScaleSheetLayoutView="100" workbookViewId="0"/>
  </sheetViews>
  <sheetFormatPr defaultColWidth="9" defaultRowHeight="13.2" x14ac:dyDescent="0.2"/>
  <cols>
    <col min="1" max="1" width="23.88671875" style="3" bestFit="1" customWidth="1"/>
    <col min="2" max="2" width="21.33203125" style="3" bestFit="1" customWidth="1"/>
    <col min="3" max="3" width="3.33203125" style="3" bestFit="1" customWidth="1"/>
    <col min="4" max="4" width="10.88671875" style="204" bestFit="1" customWidth="1"/>
    <col min="5" max="6" width="3.33203125" style="3" bestFit="1" customWidth="1"/>
    <col min="7" max="7" width="4.44140625" style="3" bestFit="1" customWidth="1"/>
    <col min="8" max="8" width="4.88671875" style="3" bestFit="1" customWidth="1"/>
    <col min="9" max="9" width="3.33203125" style="3" bestFit="1" customWidth="1"/>
    <col min="10" max="11" width="21.109375" style="204" customWidth="1"/>
    <col min="12" max="12" width="21.109375" style="3" customWidth="1"/>
    <col min="13" max="13" width="9.109375" style="3" bestFit="1" customWidth="1"/>
    <col min="14" max="16384" width="9" style="3"/>
  </cols>
  <sheetData>
    <row r="1" spans="1:14" ht="19.2" x14ac:dyDescent="0.2">
      <c r="A1" s="198"/>
      <c r="B1" s="55"/>
      <c r="C1" s="55"/>
      <c r="D1" s="28"/>
      <c r="E1" s="55"/>
      <c r="F1" s="55"/>
      <c r="G1" s="55"/>
      <c r="H1" s="55"/>
      <c r="I1" s="55"/>
      <c r="J1" s="28"/>
      <c r="K1" s="28"/>
      <c r="L1" s="199"/>
      <c r="M1" s="55"/>
      <c r="N1" s="55"/>
    </row>
    <row r="2" spans="1:14" ht="19.8" x14ac:dyDescent="0.2">
      <c r="A2" s="132" t="s">
        <v>106</v>
      </c>
      <c r="B2" s="200"/>
      <c r="C2" s="200"/>
      <c r="D2" s="200"/>
      <c r="E2" s="200"/>
      <c r="F2" s="200"/>
      <c r="G2" s="200"/>
      <c r="H2" s="200"/>
      <c r="I2" s="200"/>
      <c r="J2" s="200"/>
      <c r="K2" s="200"/>
      <c r="L2" s="200"/>
      <c r="M2" s="55"/>
      <c r="N2" s="55"/>
    </row>
    <row r="3" spans="1:14" ht="19.2" x14ac:dyDescent="0.2">
      <c r="A3" s="55"/>
      <c r="B3" s="259"/>
      <c r="C3" s="259"/>
      <c r="D3" s="259"/>
      <c r="E3" s="259"/>
      <c r="F3" s="259"/>
      <c r="G3" s="259"/>
      <c r="H3" s="259"/>
      <c r="I3" s="260"/>
      <c r="J3" s="260"/>
      <c r="K3" s="260"/>
      <c r="L3" s="260"/>
      <c r="M3" s="55"/>
      <c r="N3" s="55"/>
    </row>
    <row r="4" spans="1:14" ht="13.8" thickBot="1" x14ac:dyDescent="0.25">
      <c r="A4" s="105" t="s">
        <v>110</v>
      </c>
      <c r="B4" s="102" t="s">
        <v>119</v>
      </c>
      <c r="C4" s="102"/>
      <c r="D4" s="102"/>
      <c r="E4" s="102"/>
      <c r="F4" s="102"/>
      <c r="G4" s="102"/>
      <c r="H4" s="102"/>
      <c r="I4" s="102"/>
      <c r="J4" s="102"/>
      <c r="K4" s="102"/>
      <c r="L4" s="55"/>
      <c r="M4" s="55"/>
      <c r="N4" s="55"/>
    </row>
    <row r="5" spans="1:14" x14ac:dyDescent="0.2">
      <c r="A5" s="255" t="s">
        <v>20</v>
      </c>
      <c r="B5" s="256"/>
      <c r="C5" s="256"/>
      <c r="D5" s="256"/>
      <c r="E5" s="256"/>
      <c r="F5" s="256"/>
      <c r="G5" s="256"/>
      <c r="H5" s="256"/>
      <c r="I5" s="257"/>
      <c r="J5" s="79" t="s">
        <v>93</v>
      </c>
      <c r="K5" s="80" t="s">
        <v>101</v>
      </c>
      <c r="L5" s="81" t="s">
        <v>102</v>
      </c>
      <c r="M5" s="55"/>
      <c r="N5" s="55"/>
    </row>
    <row r="6" spans="1:14" x14ac:dyDescent="0.2">
      <c r="A6" s="139" t="s">
        <v>6</v>
      </c>
      <c r="B6" s="140"/>
      <c r="C6" s="140"/>
      <c r="D6" s="141"/>
      <c r="E6" s="140"/>
      <c r="F6" s="140"/>
      <c r="G6" s="140"/>
      <c r="H6" s="140"/>
      <c r="I6" s="142"/>
      <c r="J6" s="143">
        <f>SUM(J7,J10,J16)</f>
        <v>0</v>
      </c>
      <c r="K6" s="143">
        <f>SUM(K7,K10,K16)</f>
        <v>0</v>
      </c>
      <c r="L6" s="248"/>
      <c r="M6" s="55"/>
      <c r="N6" s="55"/>
    </row>
    <row r="7" spans="1:14" x14ac:dyDescent="0.2">
      <c r="A7" s="144" t="s">
        <v>7</v>
      </c>
      <c r="B7" s="145"/>
      <c r="C7" s="145"/>
      <c r="D7" s="146"/>
      <c r="E7" s="145"/>
      <c r="F7" s="145"/>
      <c r="G7" s="145"/>
      <c r="H7" s="145"/>
      <c r="I7" s="147"/>
      <c r="J7" s="148">
        <f>SUM(J8:J9)</f>
        <v>0</v>
      </c>
      <c r="K7" s="148">
        <f>SUM(K8:K9)</f>
        <v>0</v>
      </c>
      <c r="L7" s="249"/>
      <c r="M7" s="55"/>
      <c r="N7" s="55"/>
    </row>
    <row r="8" spans="1:14" x14ac:dyDescent="0.2">
      <c r="A8" s="106"/>
      <c r="B8" s="107" t="s">
        <v>21</v>
      </c>
      <c r="C8" s="107" t="s">
        <v>22</v>
      </c>
      <c r="D8" s="108"/>
      <c r="E8" s="107" t="s">
        <v>1</v>
      </c>
      <c r="F8" s="107" t="s">
        <v>23</v>
      </c>
      <c r="G8" s="107"/>
      <c r="H8" s="107" t="s">
        <v>24</v>
      </c>
      <c r="I8" s="109" t="s">
        <v>25</v>
      </c>
      <c r="J8" s="151">
        <f>D8*G8</f>
        <v>0</v>
      </c>
      <c r="K8" s="152">
        <f>J8</f>
        <v>0</v>
      </c>
      <c r="L8" s="249"/>
      <c r="M8" s="55"/>
      <c r="N8" s="55"/>
    </row>
    <row r="9" spans="1:14" x14ac:dyDescent="0.2">
      <c r="A9" s="106"/>
      <c r="B9" s="107"/>
      <c r="C9" s="107"/>
      <c r="D9" s="108"/>
      <c r="E9" s="107"/>
      <c r="F9" s="107"/>
      <c r="G9" s="107"/>
      <c r="H9" s="107"/>
      <c r="I9" s="109"/>
      <c r="J9" s="151"/>
      <c r="K9" s="152">
        <f>J9</f>
        <v>0</v>
      </c>
      <c r="L9" s="249"/>
      <c r="M9" s="55"/>
      <c r="N9" s="55"/>
    </row>
    <row r="10" spans="1:14" x14ac:dyDescent="0.2">
      <c r="A10" s="251" t="s">
        <v>8</v>
      </c>
      <c r="B10" s="252"/>
      <c r="C10" s="145"/>
      <c r="D10" s="149"/>
      <c r="E10" s="145"/>
      <c r="F10" s="145"/>
      <c r="G10" s="145"/>
      <c r="H10" s="145"/>
      <c r="I10" s="150"/>
      <c r="J10" s="148">
        <f>SUM(J11:J15)</f>
        <v>0</v>
      </c>
      <c r="K10" s="148">
        <f>SUM(K11:K15)</f>
        <v>0</v>
      </c>
      <c r="L10" s="249"/>
      <c r="M10" s="55"/>
      <c r="N10" s="55"/>
    </row>
    <row r="11" spans="1:14" x14ac:dyDescent="0.2">
      <c r="A11" s="106"/>
      <c r="B11" s="107" t="s">
        <v>26</v>
      </c>
      <c r="C11" s="107" t="s">
        <v>22</v>
      </c>
      <c r="D11" s="108"/>
      <c r="E11" s="107" t="s">
        <v>1</v>
      </c>
      <c r="F11" s="107" t="s">
        <v>23</v>
      </c>
      <c r="G11" s="107"/>
      <c r="H11" s="107" t="s">
        <v>24</v>
      </c>
      <c r="I11" s="109" t="s">
        <v>25</v>
      </c>
      <c r="J11" s="151">
        <f t="shared" ref="J11:J12" si="0">D11*G11</f>
        <v>0</v>
      </c>
      <c r="K11" s="152">
        <f>J11</f>
        <v>0</v>
      </c>
      <c r="L11" s="249"/>
      <c r="M11" s="55"/>
      <c r="N11" s="55"/>
    </row>
    <row r="12" spans="1:14" x14ac:dyDescent="0.2">
      <c r="A12" s="106"/>
      <c r="B12" s="107" t="s">
        <v>27</v>
      </c>
      <c r="C12" s="107" t="s">
        <v>22</v>
      </c>
      <c r="D12" s="108"/>
      <c r="E12" s="107" t="s">
        <v>1</v>
      </c>
      <c r="F12" s="107" t="s">
        <v>23</v>
      </c>
      <c r="G12" s="107"/>
      <c r="H12" s="107" t="s">
        <v>24</v>
      </c>
      <c r="I12" s="109" t="s">
        <v>25</v>
      </c>
      <c r="J12" s="151">
        <f t="shared" si="0"/>
        <v>0</v>
      </c>
      <c r="K12" s="152">
        <f>J12</f>
        <v>0</v>
      </c>
      <c r="L12" s="249"/>
      <c r="M12" s="55"/>
      <c r="N12" s="55"/>
    </row>
    <row r="13" spans="1:14" x14ac:dyDescent="0.2">
      <c r="A13" s="106"/>
      <c r="B13" s="107" t="s">
        <v>28</v>
      </c>
      <c r="C13" s="107"/>
      <c r="D13" s="108"/>
      <c r="E13" s="107"/>
      <c r="F13" s="107"/>
      <c r="G13" s="107"/>
      <c r="H13" s="107"/>
      <c r="I13" s="109" t="s">
        <v>25</v>
      </c>
      <c r="J13" s="151"/>
      <c r="K13" s="152">
        <f>J13</f>
        <v>0</v>
      </c>
      <c r="L13" s="249"/>
      <c r="M13" s="55"/>
      <c r="N13" s="55"/>
    </row>
    <row r="14" spans="1:14" x14ac:dyDescent="0.2">
      <c r="A14" s="106"/>
      <c r="B14" s="107" t="s">
        <v>29</v>
      </c>
      <c r="C14" s="107"/>
      <c r="D14" s="108"/>
      <c r="E14" s="107"/>
      <c r="F14" s="107"/>
      <c r="G14" s="107"/>
      <c r="H14" s="107"/>
      <c r="I14" s="109" t="s">
        <v>25</v>
      </c>
      <c r="J14" s="151"/>
      <c r="K14" s="152">
        <f>J14</f>
        <v>0</v>
      </c>
      <c r="L14" s="249"/>
      <c r="M14" s="55"/>
      <c r="N14" s="55"/>
    </row>
    <row r="15" spans="1:14" x14ac:dyDescent="0.2">
      <c r="A15" s="106"/>
      <c r="B15" s="107" t="s">
        <v>30</v>
      </c>
      <c r="C15" s="107"/>
      <c r="D15" s="108"/>
      <c r="E15" s="107"/>
      <c r="F15" s="107"/>
      <c r="G15" s="107"/>
      <c r="H15" s="107"/>
      <c r="I15" s="109" t="s">
        <v>25</v>
      </c>
      <c r="J15" s="151"/>
      <c r="K15" s="152">
        <f>J15</f>
        <v>0</v>
      </c>
      <c r="L15" s="249"/>
      <c r="M15" s="55"/>
      <c r="N15" s="55"/>
    </row>
    <row r="16" spans="1:14" x14ac:dyDescent="0.2">
      <c r="A16" s="144" t="s">
        <v>9</v>
      </c>
      <c r="B16" s="145"/>
      <c r="C16" s="145"/>
      <c r="D16" s="146"/>
      <c r="E16" s="145"/>
      <c r="F16" s="145"/>
      <c r="G16" s="145"/>
      <c r="H16" s="145"/>
      <c r="I16" s="147"/>
      <c r="J16" s="148">
        <f>SUM(J17:J18)</f>
        <v>0</v>
      </c>
      <c r="K16" s="148">
        <f>SUM(K17:K18)</f>
        <v>0</v>
      </c>
      <c r="L16" s="249"/>
      <c r="M16" s="55"/>
      <c r="N16" s="55"/>
    </row>
    <row r="17" spans="1:14" x14ac:dyDescent="0.2">
      <c r="A17" s="106"/>
      <c r="B17" s="107" t="s">
        <v>31</v>
      </c>
      <c r="C17" s="107"/>
      <c r="D17" s="108"/>
      <c r="E17" s="107"/>
      <c r="F17" s="107"/>
      <c r="G17" s="107"/>
      <c r="H17" s="107"/>
      <c r="I17" s="109" t="s">
        <v>25</v>
      </c>
      <c r="J17" s="151"/>
      <c r="K17" s="152">
        <f>J17</f>
        <v>0</v>
      </c>
      <c r="L17" s="249"/>
      <c r="M17" s="55"/>
      <c r="N17" s="55"/>
    </row>
    <row r="18" spans="1:14" x14ac:dyDescent="0.2">
      <c r="A18" s="106"/>
      <c r="B18" s="107" t="s">
        <v>32</v>
      </c>
      <c r="C18" s="107"/>
      <c r="D18" s="108"/>
      <c r="E18" s="107"/>
      <c r="F18" s="107"/>
      <c r="G18" s="107"/>
      <c r="H18" s="107"/>
      <c r="I18" s="109" t="s">
        <v>25</v>
      </c>
      <c r="J18" s="151"/>
      <c r="K18" s="152">
        <f>J18</f>
        <v>0</v>
      </c>
      <c r="L18" s="249"/>
      <c r="M18" s="55"/>
      <c r="N18" s="55"/>
    </row>
    <row r="19" spans="1:14" x14ac:dyDescent="0.2">
      <c r="A19" s="144" t="s">
        <v>2</v>
      </c>
      <c r="B19" s="145"/>
      <c r="C19" s="145"/>
      <c r="D19" s="146"/>
      <c r="E19" s="145"/>
      <c r="F19" s="145"/>
      <c r="G19" s="145"/>
      <c r="H19" s="145"/>
      <c r="I19" s="150"/>
      <c r="J19" s="153">
        <f>SUM(J20,J26)</f>
        <v>0</v>
      </c>
      <c r="K19" s="153">
        <f>SUM(K20,K26)</f>
        <v>0</v>
      </c>
      <c r="L19" s="249"/>
      <c r="M19" s="55"/>
      <c r="N19" s="55"/>
    </row>
    <row r="20" spans="1:14" x14ac:dyDescent="0.2">
      <c r="A20" s="144" t="s">
        <v>10</v>
      </c>
      <c r="B20" s="145"/>
      <c r="C20" s="145"/>
      <c r="D20" s="149"/>
      <c r="E20" s="145"/>
      <c r="F20" s="145"/>
      <c r="G20" s="145"/>
      <c r="H20" s="145"/>
      <c r="I20" s="150"/>
      <c r="J20" s="148">
        <f>SUM(J21:J25)</f>
        <v>0</v>
      </c>
      <c r="K20" s="148">
        <f>SUM(K21:K25)</f>
        <v>0</v>
      </c>
      <c r="L20" s="249"/>
      <c r="M20" s="55"/>
      <c r="N20" s="55"/>
    </row>
    <row r="21" spans="1:14" x14ac:dyDescent="0.2">
      <c r="A21" s="106" t="s">
        <v>42</v>
      </c>
      <c r="B21" s="107"/>
      <c r="C21" s="107" t="s">
        <v>22</v>
      </c>
      <c r="D21" s="108"/>
      <c r="E21" s="107" t="s">
        <v>1</v>
      </c>
      <c r="F21" s="107" t="s">
        <v>23</v>
      </c>
      <c r="G21" s="107"/>
      <c r="H21" s="107" t="s">
        <v>24</v>
      </c>
      <c r="I21" s="109" t="s">
        <v>25</v>
      </c>
      <c r="J21" s="151">
        <f>D21*G21</f>
        <v>0</v>
      </c>
      <c r="K21" s="154">
        <f>J21</f>
        <v>0</v>
      </c>
      <c r="L21" s="249"/>
      <c r="M21" s="97"/>
      <c r="N21" s="55"/>
    </row>
    <row r="22" spans="1:14" x14ac:dyDescent="0.2">
      <c r="A22" s="106" t="s">
        <v>43</v>
      </c>
      <c r="B22" s="107"/>
      <c r="C22" s="107"/>
      <c r="D22" s="108"/>
      <c r="E22" s="107" t="s">
        <v>1</v>
      </c>
      <c r="F22" s="107" t="s">
        <v>23</v>
      </c>
      <c r="G22" s="107"/>
      <c r="H22" s="107" t="s">
        <v>24</v>
      </c>
      <c r="I22" s="109" t="s">
        <v>25</v>
      </c>
      <c r="J22" s="151">
        <f>D22*G22</f>
        <v>0</v>
      </c>
      <c r="K22" s="154">
        <f t="shared" ref="K22:K25" si="1">J22</f>
        <v>0</v>
      </c>
      <c r="L22" s="249"/>
      <c r="M22" s="97"/>
      <c r="N22" s="55"/>
    </row>
    <row r="23" spans="1:14" x14ac:dyDescent="0.2">
      <c r="A23" s="106"/>
      <c r="B23" s="107"/>
      <c r="C23" s="107"/>
      <c r="D23" s="108"/>
      <c r="E23" s="107" t="s">
        <v>1</v>
      </c>
      <c r="F23" s="107" t="s">
        <v>23</v>
      </c>
      <c r="G23" s="107"/>
      <c r="H23" s="107" t="s">
        <v>24</v>
      </c>
      <c r="I23" s="109" t="s">
        <v>25</v>
      </c>
      <c r="J23" s="151">
        <f t="shared" ref="J23:J25" si="2">D23*G23</f>
        <v>0</v>
      </c>
      <c r="K23" s="154">
        <f t="shared" si="1"/>
        <v>0</v>
      </c>
      <c r="L23" s="249"/>
      <c r="M23" s="97"/>
      <c r="N23" s="55"/>
    </row>
    <row r="24" spans="1:14" x14ac:dyDescent="0.2">
      <c r="A24" s="106"/>
      <c r="B24" s="107"/>
      <c r="C24" s="107"/>
      <c r="D24" s="108"/>
      <c r="E24" s="107" t="s">
        <v>1</v>
      </c>
      <c r="F24" s="107" t="s">
        <v>23</v>
      </c>
      <c r="G24" s="107"/>
      <c r="H24" s="107" t="s">
        <v>24</v>
      </c>
      <c r="I24" s="109" t="s">
        <v>25</v>
      </c>
      <c r="J24" s="151">
        <f t="shared" si="2"/>
        <v>0</v>
      </c>
      <c r="K24" s="154">
        <f t="shared" si="1"/>
        <v>0</v>
      </c>
      <c r="L24" s="249"/>
      <c r="M24" s="97"/>
      <c r="N24" s="55"/>
    </row>
    <row r="25" spans="1:14" x14ac:dyDescent="0.2">
      <c r="A25" s="106"/>
      <c r="B25" s="107"/>
      <c r="C25" s="107" t="s">
        <v>22</v>
      </c>
      <c r="D25" s="108"/>
      <c r="E25" s="107" t="s">
        <v>1</v>
      </c>
      <c r="F25" s="107" t="s">
        <v>23</v>
      </c>
      <c r="G25" s="107"/>
      <c r="H25" s="107" t="s">
        <v>24</v>
      </c>
      <c r="I25" s="109" t="s">
        <v>25</v>
      </c>
      <c r="J25" s="151">
        <f t="shared" si="2"/>
        <v>0</v>
      </c>
      <c r="K25" s="154">
        <f t="shared" si="1"/>
        <v>0</v>
      </c>
      <c r="L25" s="249"/>
      <c r="M25" s="55"/>
      <c r="N25" s="55"/>
    </row>
    <row r="26" spans="1:14" x14ac:dyDescent="0.2">
      <c r="A26" s="144" t="s">
        <v>11</v>
      </c>
      <c r="B26" s="145"/>
      <c r="C26" s="145"/>
      <c r="D26" s="149"/>
      <c r="E26" s="145"/>
      <c r="F26" s="145"/>
      <c r="G26" s="145"/>
      <c r="H26" s="145"/>
      <c r="I26" s="150"/>
      <c r="J26" s="148">
        <f>SUM(J27)</f>
        <v>0</v>
      </c>
      <c r="K26" s="148">
        <f>SUM(K27)</f>
        <v>0</v>
      </c>
      <c r="L26" s="249"/>
      <c r="M26" s="55"/>
      <c r="N26" s="55"/>
    </row>
    <row r="27" spans="1:14" x14ac:dyDescent="0.2">
      <c r="A27" s="106"/>
      <c r="B27" s="107"/>
      <c r="C27" s="107" t="s">
        <v>22</v>
      </c>
      <c r="D27" s="108"/>
      <c r="E27" s="107" t="s">
        <v>1</v>
      </c>
      <c r="F27" s="107" t="s">
        <v>23</v>
      </c>
      <c r="G27" s="107"/>
      <c r="H27" s="107" t="s">
        <v>33</v>
      </c>
      <c r="I27" s="109" t="s">
        <v>25</v>
      </c>
      <c r="J27" s="151">
        <f t="shared" ref="J27" si="3">D27*G27</f>
        <v>0</v>
      </c>
      <c r="K27" s="154">
        <f>J27</f>
        <v>0</v>
      </c>
      <c r="L27" s="249"/>
      <c r="M27" s="55"/>
      <c r="N27" s="55"/>
    </row>
    <row r="28" spans="1:14" x14ac:dyDescent="0.2">
      <c r="A28" s="144" t="s">
        <v>3</v>
      </c>
      <c r="B28" s="145"/>
      <c r="C28" s="145"/>
      <c r="D28" s="146"/>
      <c r="E28" s="145"/>
      <c r="F28" s="145"/>
      <c r="G28" s="145"/>
      <c r="H28" s="145"/>
      <c r="I28" s="150"/>
      <c r="J28" s="153">
        <f>SUM(J29,J32,J36,J38)</f>
        <v>0</v>
      </c>
      <c r="K28" s="155">
        <f>SUM(K29,K32,K36,K38)</f>
        <v>0</v>
      </c>
      <c r="L28" s="249"/>
      <c r="M28" s="55"/>
      <c r="N28" s="55"/>
    </row>
    <row r="29" spans="1:14" x14ac:dyDescent="0.2">
      <c r="A29" s="144" t="s">
        <v>12</v>
      </c>
      <c r="B29" s="145"/>
      <c r="C29" s="145"/>
      <c r="D29" s="149"/>
      <c r="E29" s="145"/>
      <c r="F29" s="145"/>
      <c r="G29" s="145"/>
      <c r="H29" s="145"/>
      <c r="I29" s="150"/>
      <c r="J29" s="148">
        <f>SUM(J30:J31)</f>
        <v>0</v>
      </c>
      <c r="K29" s="148">
        <f>SUM(K30:K31)</f>
        <v>0</v>
      </c>
      <c r="L29" s="249"/>
      <c r="M29" s="55"/>
      <c r="N29" s="55"/>
    </row>
    <row r="30" spans="1:14" x14ac:dyDescent="0.2">
      <c r="A30" s="106"/>
      <c r="B30" s="107" t="s">
        <v>34</v>
      </c>
      <c r="C30" s="107"/>
      <c r="D30" s="108"/>
      <c r="E30" s="107"/>
      <c r="F30" s="107"/>
      <c r="G30" s="107"/>
      <c r="H30" s="107"/>
      <c r="I30" s="109" t="s">
        <v>25</v>
      </c>
      <c r="J30" s="152"/>
      <c r="K30" s="152">
        <f>J30</f>
        <v>0</v>
      </c>
      <c r="L30" s="249"/>
      <c r="M30" s="55"/>
      <c r="N30" s="55"/>
    </row>
    <row r="31" spans="1:14" x14ac:dyDescent="0.2">
      <c r="A31" s="106"/>
      <c r="B31" s="107" t="s">
        <v>35</v>
      </c>
      <c r="C31" s="107"/>
      <c r="D31" s="108"/>
      <c r="E31" s="107"/>
      <c r="F31" s="107"/>
      <c r="G31" s="107"/>
      <c r="H31" s="107"/>
      <c r="I31" s="109" t="s">
        <v>25</v>
      </c>
      <c r="J31" s="152"/>
      <c r="K31" s="152">
        <f>J31</f>
        <v>0</v>
      </c>
      <c r="L31" s="249"/>
      <c r="M31" s="55"/>
      <c r="N31" s="55"/>
    </row>
    <row r="32" spans="1:14" x14ac:dyDescent="0.2">
      <c r="A32" s="144" t="s">
        <v>13</v>
      </c>
      <c r="B32" s="145"/>
      <c r="C32" s="145"/>
      <c r="D32" s="146"/>
      <c r="E32" s="145"/>
      <c r="F32" s="145"/>
      <c r="G32" s="145"/>
      <c r="H32" s="145"/>
      <c r="I32" s="150"/>
      <c r="J32" s="148">
        <f>SUM(J33:J35)</f>
        <v>0</v>
      </c>
      <c r="K32" s="148">
        <f>SUM(K33:K35)</f>
        <v>0</v>
      </c>
      <c r="L32" s="249"/>
      <c r="M32" s="55"/>
      <c r="N32" s="55"/>
    </row>
    <row r="33" spans="1:14" x14ac:dyDescent="0.2">
      <c r="A33" s="106" t="s">
        <v>36</v>
      </c>
      <c r="B33" s="107" t="s">
        <v>88</v>
      </c>
      <c r="C33" s="107" t="s">
        <v>22</v>
      </c>
      <c r="D33" s="108"/>
      <c r="E33" s="107" t="s">
        <v>1</v>
      </c>
      <c r="F33" s="107" t="s">
        <v>23</v>
      </c>
      <c r="G33" s="107"/>
      <c r="H33" s="107" t="s">
        <v>87</v>
      </c>
      <c r="I33" s="109" t="s">
        <v>25</v>
      </c>
      <c r="J33" s="151">
        <f t="shared" ref="J33:J35" si="4">D33*G33</f>
        <v>0</v>
      </c>
      <c r="K33" s="152">
        <f>J33</f>
        <v>0</v>
      </c>
      <c r="L33" s="249"/>
      <c r="M33" s="55"/>
      <c r="N33" s="55"/>
    </row>
    <row r="34" spans="1:14" x14ac:dyDescent="0.2">
      <c r="A34" s="106"/>
      <c r="B34" s="107" t="s">
        <v>89</v>
      </c>
      <c r="C34" s="107" t="s">
        <v>22</v>
      </c>
      <c r="D34" s="108"/>
      <c r="E34" s="107" t="s">
        <v>1</v>
      </c>
      <c r="F34" s="107" t="s">
        <v>23</v>
      </c>
      <c r="G34" s="107"/>
      <c r="H34" s="107" t="s">
        <v>87</v>
      </c>
      <c r="I34" s="109" t="s">
        <v>25</v>
      </c>
      <c r="J34" s="151">
        <f t="shared" si="4"/>
        <v>0</v>
      </c>
      <c r="K34" s="152">
        <f t="shared" ref="K34:K35" si="5">J34</f>
        <v>0</v>
      </c>
      <c r="L34" s="249"/>
      <c r="M34" s="55"/>
      <c r="N34" s="55"/>
    </row>
    <row r="35" spans="1:14" x14ac:dyDescent="0.2">
      <c r="A35" s="106" t="s">
        <v>37</v>
      </c>
      <c r="B35" s="107" t="s">
        <v>89</v>
      </c>
      <c r="C35" s="107" t="s">
        <v>22</v>
      </c>
      <c r="D35" s="108"/>
      <c r="E35" s="107" t="s">
        <v>1</v>
      </c>
      <c r="F35" s="107" t="s">
        <v>23</v>
      </c>
      <c r="G35" s="107"/>
      <c r="H35" s="107" t="s">
        <v>87</v>
      </c>
      <c r="I35" s="109" t="s">
        <v>25</v>
      </c>
      <c r="J35" s="151">
        <f t="shared" si="4"/>
        <v>0</v>
      </c>
      <c r="K35" s="152">
        <f t="shared" si="5"/>
        <v>0</v>
      </c>
      <c r="L35" s="249"/>
      <c r="M35" s="55"/>
      <c r="N35" s="55"/>
    </row>
    <row r="36" spans="1:14" x14ac:dyDescent="0.2">
      <c r="A36" s="144" t="s">
        <v>14</v>
      </c>
      <c r="B36" s="145"/>
      <c r="C36" s="145"/>
      <c r="D36" s="149"/>
      <c r="E36" s="145"/>
      <c r="F36" s="145"/>
      <c r="G36" s="145"/>
      <c r="H36" s="145"/>
      <c r="I36" s="150"/>
      <c r="J36" s="148">
        <f>SUM(J37)</f>
        <v>0</v>
      </c>
      <c r="K36" s="148">
        <f>SUM(K37)</f>
        <v>0</v>
      </c>
      <c r="L36" s="249"/>
      <c r="M36" s="55"/>
      <c r="N36" s="55"/>
    </row>
    <row r="37" spans="1:14" x14ac:dyDescent="0.2">
      <c r="A37" s="106"/>
      <c r="B37" s="107" t="s">
        <v>90</v>
      </c>
      <c r="C37" s="107"/>
      <c r="D37" s="108"/>
      <c r="E37" s="107"/>
      <c r="F37" s="107"/>
      <c r="G37" s="107"/>
      <c r="H37" s="107"/>
      <c r="I37" s="109" t="s">
        <v>25</v>
      </c>
      <c r="J37" s="152"/>
      <c r="K37" s="152">
        <f>J37</f>
        <v>0</v>
      </c>
      <c r="L37" s="249"/>
      <c r="M37" s="55"/>
      <c r="N37" s="55"/>
    </row>
    <row r="38" spans="1:14" x14ac:dyDescent="0.2">
      <c r="A38" s="144" t="s">
        <v>15</v>
      </c>
      <c r="B38" s="145"/>
      <c r="C38" s="145"/>
      <c r="D38" s="146"/>
      <c r="E38" s="145"/>
      <c r="F38" s="145"/>
      <c r="G38" s="145"/>
      <c r="H38" s="145"/>
      <c r="I38" s="150"/>
      <c r="J38" s="148">
        <f>SUM(J39:J48)</f>
        <v>0</v>
      </c>
      <c r="K38" s="148">
        <f>SUM(K39:K48)</f>
        <v>0</v>
      </c>
      <c r="L38" s="249"/>
      <c r="M38" s="55"/>
      <c r="N38" s="55"/>
    </row>
    <row r="39" spans="1:14" s="8" customFormat="1" x14ac:dyDescent="0.2">
      <c r="A39" s="106" t="s">
        <v>70</v>
      </c>
      <c r="B39" s="110"/>
      <c r="C39" s="110" t="s">
        <v>22</v>
      </c>
      <c r="D39" s="108"/>
      <c r="E39" s="110" t="s">
        <v>1</v>
      </c>
      <c r="F39" s="110" t="s">
        <v>23</v>
      </c>
      <c r="G39" s="110"/>
      <c r="H39" s="110" t="s">
        <v>38</v>
      </c>
      <c r="I39" s="111" t="s">
        <v>25</v>
      </c>
      <c r="J39" s="151">
        <f>D39*G39</f>
        <v>0</v>
      </c>
      <c r="K39" s="152">
        <f t="shared" ref="K39:K48" si="6">J39</f>
        <v>0</v>
      </c>
      <c r="L39" s="249"/>
    </row>
    <row r="40" spans="1:14" s="8" customFormat="1" x14ac:dyDescent="0.2">
      <c r="A40" s="106" t="s">
        <v>71</v>
      </c>
      <c r="B40" s="110"/>
      <c r="C40" s="110"/>
      <c r="D40" s="108"/>
      <c r="E40" s="110"/>
      <c r="F40" s="110"/>
      <c r="G40" s="110"/>
      <c r="H40" s="110"/>
      <c r="I40" s="111"/>
      <c r="J40" s="151"/>
      <c r="K40" s="152">
        <f t="shared" si="6"/>
        <v>0</v>
      </c>
      <c r="L40" s="249"/>
    </row>
    <row r="41" spans="1:14" s="8" customFormat="1" x14ac:dyDescent="0.2">
      <c r="A41" s="106" t="s">
        <v>76</v>
      </c>
      <c r="B41" s="110"/>
      <c r="C41" s="110"/>
      <c r="D41" s="108"/>
      <c r="E41" s="110"/>
      <c r="F41" s="110"/>
      <c r="G41" s="110"/>
      <c r="H41" s="110"/>
      <c r="I41" s="111"/>
      <c r="J41" s="151"/>
      <c r="K41" s="152">
        <f t="shared" si="6"/>
        <v>0</v>
      </c>
      <c r="L41" s="249"/>
    </row>
    <row r="42" spans="1:14" s="8" customFormat="1" x14ac:dyDescent="0.2">
      <c r="A42" s="106" t="s">
        <v>75</v>
      </c>
      <c r="B42" s="110"/>
      <c r="C42" s="110" t="s">
        <v>22</v>
      </c>
      <c r="D42" s="108"/>
      <c r="E42" s="110" t="s">
        <v>1</v>
      </c>
      <c r="F42" s="110" t="s">
        <v>23</v>
      </c>
      <c r="G42" s="110"/>
      <c r="H42" s="110" t="s">
        <v>38</v>
      </c>
      <c r="I42" s="111" t="s">
        <v>25</v>
      </c>
      <c r="J42" s="151">
        <f>D42*G42</f>
        <v>0</v>
      </c>
      <c r="K42" s="152">
        <f t="shared" si="6"/>
        <v>0</v>
      </c>
      <c r="L42" s="249"/>
    </row>
    <row r="43" spans="1:14" s="8" customFormat="1" x14ac:dyDescent="0.2">
      <c r="A43" s="106" t="s">
        <v>74</v>
      </c>
      <c r="B43" s="110"/>
      <c r="C43" s="110"/>
      <c r="D43" s="108"/>
      <c r="E43" s="110"/>
      <c r="F43" s="110"/>
      <c r="G43" s="110"/>
      <c r="H43" s="110"/>
      <c r="I43" s="111"/>
      <c r="J43" s="151"/>
      <c r="K43" s="152">
        <f t="shared" si="6"/>
        <v>0</v>
      </c>
      <c r="L43" s="249"/>
    </row>
    <row r="44" spans="1:14" s="8" customFormat="1" x14ac:dyDescent="0.2">
      <c r="A44" s="106" t="s">
        <v>73</v>
      </c>
      <c r="B44" s="110"/>
      <c r="C44" s="110"/>
      <c r="D44" s="108"/>
      <c r="E44" s="110"/>
      <c r="F44" s="110"/>
      <c r="G44" s="110"/>
      <c r="H44" s="110"/>
      <c r="I44" s="111"/>
      <c r="J44" s="151"/>
      <c r="K44" s="152">
        <f>J44</f>
        <v>0</v>
      </c>
      <c r="L44" s="249"/>
    </row>
    <row r="45" spans="1:14" s="8" customFormat="1" x14ac:dyDescent="0.2">
      <c r="A45" s="106" t="s">
        <v>72</v>
      </c>
      <c r="B45" s="110"/>
      <c r="C45" s="110"/>
      <c r="D45" s="108"/>
      <c r="E45" s="110"/>
      <c r="F45" s="110"/>
      <c r="G45" s="110"/>
      <c r="H45" s="110"/>
      <c r="I45" s="111"/>
      <c r="J45" s="151"/>
      <c r="K45" s="152">
        <f t="shared" si="6"/>
        <v>0</v>
      </c>
      <c r="L45" s="249"/>
    </row>
    <row r="46" spans="1:14" s="8" customFormat="1" x14ac:dyDescent="0.2">
      <c r="A46" s="112" t="s">
        <v>68</v>
      </c>
      <c r="B46" s="110" t="s">
        <v>39</v>
      </c>
      <c r="C46" s="110"/>
      <c r="D46" s="108"/>
      <c r="E46" s="110"/>
      <c r="F46" s="110"/>
      <c r="G46" s="110"/>
      <c r="H46" s="110"/>
      <c r="I46" s="111"/>
      <c r="J46" s="151"/>
      <c r="K46" s="152">
        <f t="shared" si="6"/>
        <v>0</v>
      </c>
      <c r="L46" s="249"/>
    </row>
    <row r="47" spans="1:14" s="8" customFormat="1" x14ac:dyDescent="0.2">
      <c r="A47" s="112"/>
      <c r="B47" s="110" t="s">
        <v>40</v>
      </c>
      <c r="C47" s="110"/>
      <c r="D47" s="108"/>
      <c r="E47" s="110"/>
      <c r="F47" s="110"/>
      <c r="G47" s="110"/>
      <c r="H47" s="110"/>
      <c r="I47" s="111"/>
      <c r="J47" s="151"/>
      <c r="K47" s="152">
        <f>J47</f>
        <v>0</v>
      </c>
      <c r="L47" s="249"/>
    </row>
    <row r="48" spans="1:14" s="8" customFormat="1" x14ac:dyDescent="0.2">
      <c r="A48" s="112" t="s">
        <v>69</v>
      </c>
      <c r="B48" s="110"/>
      <c r="C48" s="110"/>
      <c r="D48" s="108"/>
      <c r="E48" s="110"/>
      <c r="F48" s="110"/>
      <c r="G48" s="110"/>
      <c r="H48" s="110"/>
      <c r="I48" s="111"/>
      <c r="J48" s="151"/>
      <c r="K48" s="152">
        <f t="shared" si="6"/>
        <v>0</v>
      </c>
      <c r="L48" s="249"/>
    </row>
    <row r="49" spans="1:14" s="4" customFormat="1" x14ac:dyDescent="0.2">
      <c r="A49" s="158" t="s">
        <v>16</v>
      </c>
      <c r="B49" s="159"/>
      <c r="C49" s="159"/>
      <c r="D49" s="160"/>
      <c r="E49" s="159"/>
      <c r="F49" s="159"/>
      <c r="G49" s="159"/>
      <c r="H49" s="159"/>
      <c r="I49" s="161"/>
      <c r="J49" s="156">
        <f>SUM(J50+J54)</f>
        <v>0</v>
      </c>
      <c r="K49" s="156">
        <f>SUM(K50+K54)</f>
        <v>0</v>
      </c>
      <c r="L49" s="249"/>
      <c r="M49" s="82"/>
      <c r="N49" s="82"/>
    </row>
    <row r="50" spans="1:14" s="4" customFormat="1" x14ac:dyDescent="0.2">
      <c r="A50" s="152" t="s">
        <v>17</v>
      </c>
      <c r="B50" s="162"/>
      <c r="C50" s="162"/>
      <c r="D50" s="163"/>
      <c r="E50" s="162"/>
      <c r="F50" s="162"/>
      <c r="G50" s="162"/>
      <c r="H50" s="162"/>
      <c r="I50" s="164"/>
      <c r="J50" s="151">
        <f>SUM(J51:J53)</f>
        <v>0</v>
      </c>
      <c r="K50" s="157">
        <f>SUM(K51:K53)</f>
        <v>0</v>
      </c>
      <c r="L50" s="249"/>
      <c r="M50" s="98"/>
      <c r="N50" s="82"/>
    </row>
    <row r="51" spans="1:14" s="4" customFormat="1" x14ac:dyDescent="0.2">
      <c r="A51" s="113"/>
      <c r="B51" s="114" t="s">
        <v>65</v>
      </c>
      <c r="C51" s="115"/>
      <c r="D51" s="114"/>
      <c r="E51" s="115"/>
      <c r="F51" s="115"/>
      <c r="G51" s="115"/>
      <c r="H51" s="115"/>
      <c r="I51" s="109" t="s">
        <v>25</v>
      </c>
      <c r="J51" s="151">
        <f>'項目別明細表(SU)【2026年度】'!$J$52</f>
        <v>0</v>
      </c>
      <c r="K51" s="157">
        <f>'項目別明細表(SU)【2026年度】'!$K$52</f>
        <v>0</v>
      </c>
      <c r="L51" s="249"/>
      <c r="M51" s="98"/>
      <c r="N51" s="82"/>
    </row>
    <row r="52" spans="1:14" s="4" customFormat="1" x14ac:dyDescent="0.2">
      <c r="A52" s="113"/>
      <c r="B52" s="114"/>
      <c r="C52" s="115"/>
      <c r="D52" s="114"/>
      <c r="E52" s="115"/>
      <c r="F52" s="115"/>
      <c r="G52" s="115"/>
      <c r="H52" s="115"/>
      <c r="I52" s="109"/>
      <c r="J52" s="151"/>
      <c r="K52" s="157"/>
      <c r="L52" s="249"/>
      <c r="M52" s="98"/>
      <c r="N52" s="82"/>
    </row>
    <row r="53" spans="1:14" s="4" customFormat="1" x14ac:dyDescent="0.2">
      <c r="A53" s="116"/>
      <c r="B53" s="114"/>
      <c r="C53" s="114"/>
      <c r="D53" s="114"/>
      <c r="E53" s="115"/>
      <c r="F53" s="115"/>
      <c r="G53" s="115"/>
      <c r="H53" s="115"/>
      <c r="I53" s="109" t="s">
        <v>25</v>
      </c>
      <c r="J53" s="151"/>
      <c r="K53" s="157"/>
      <c r="L53" s="249"/>
      <c r="M53" s="99"/>
      <c r="N53" s="82"/>
    </row>
    <row r="54" spans="1:14" s="4" customFormat="1" x14ac:dyDescent="0.2">
      <c r="A54" s="62" t="s">
        <v>18</v>
      </c>
      <c r="B54" s="83"/>
      <c r="C54" s="83"/>
      <c r="D54" s="84"/>
      <c r="E54" s="83"/>
      <c r="F54" s="83"/>
      <c r="G54" s="83"/>
      <c r="H54" s="83"/>
      <c r="I54" s="85"/>
      <c r="J54" s="86">
        <f>SUM(J55:J56)</f>
        <v>0</v>
      </c>
      <c r="K54" s="87">
        <f>SUM(K55:K56)</f>
        <v>0</v>
      </c>
      <c r="L54" s="249"/>
      <c r="M54" s="82"/>
      <c r="N54" s="82"/>
    </row>
    <row r="55" spans="1:14" s="4" customFormat="1" x14ac:dyDescent="0.2">
      <c r="A55" s="88"/>
      <c r="B55" s="83"/>
      <c r="C55" s="84"/>
      <c r="D55" s="84"/>
      <c r="E55" s="83"/>
      <c r="F55" s="83"/>
      <c r="G55" s="83"/>
      <c r="H55" s="83"/>
      <c r="I55" s="89" t="s">
        <v>25</v>
      </c>
      <c r="J55" s="86"/>
      <c r="K55" s="87"/>
      <c r="L55" s="249"/>
      <c r="M55" s="99"/>
      <c r="N55" s="82"/>
    </row>
    <row r="56" spans="1:14" s="4" customFormat="1" ht="13.8" thickBot="1" x14ac:dyDescent="0.25">
      <c r="A56" s="90"/>
      <c r="B56" s="91"/>
      <c r="C56" s="91"/>
      <c r="D56" s="92"/>
      <c r="E56" s="91"/>
      <c r="F56" s="91"/>
      <c r="G56" s="91"/>
      <c r="H56" s="91"/>
      <c r="I56" s="93"/>
      <c r="J56" s="94"/>
      <c r="K56" s="95"/>
      <c r="L56" s="250"/>
      <c r="M56" s="82"/>
      <c r="N56" s="82"/>
    </row>
    <row r="57" spans="1:14" s="4" customFormat="1" ht="13.8" thickBot="1" x14ac:dyDescent="0.25">
      <c r="A57" s="165" t="s">
        <v>41</v>
      </c>
      <c r="B57" s="166"/>
      <c r="C57" s="166"/>
      <c r="D57" s="166"/>
      <c r="E57" s="166"/>
      <c r="F57" s="166"/>
      <c r="G57" s="166"/>
      <c r="H57" s="166"/>
      <c r="I57" s="167"/>
      <c r="J57" s="168">
        <f>SUM(J6,J19,J28,J49)</f>
        <v>0</v>
      </c>
      <c r="K57" s="168">
        <f>SUM(K6,K19,K28,K49)</f>
        <v>0</v>
      </c>
      <c r="L57" s="169">
        <f>ROUNDDOWN(SUM(K6,K19,K28,K49)*A58,-3)</f>
        <v>0</v>
      </c>
      <c r="M57" s="82"/>
      <c r="N57" s="82"/>
    </row>
    <row r="58" spans="1:14" x14ac:dyDescent="0.2">
      <c r="A58" s="65">
        <f>'全期間総括表(大)'!$C$9</f>
        <v>0</v>
      </c>
      <c r="B58" s="55"/>
      <c r="C58" s="55"/>
      <c r="D58" s="28"/>
      <c r="E58" s="55"/>
      <c r="F58" s="55"/>
      <c r="G58" s="55"/>
      <c r="H58" s="55"/>
      <c r="I58" s="55"/>
      <c r="J58" s="28"/>
      <c r="K58" s="28"/>
      <c r="L58" s="55"/>
      <c r="M58" s="55"/>
      <c r="N58" s="55"/>
    </row>
    <row r="59" spans="1:14" x14ac:dyDescent="0.2">
      <c r="A59" s="55"/>
      <c r="B59" s="55"/>
      <c r="C59" s="55"/>
      <c r="D59" s="28"/>
      <c r="E59" s="55"/>
      <c r="F59" s="55"/>
      <c r="G59" s="55"/>
      <c r="H59" s="55"/>
      <c r="I59" s="55"/>
      <c r="J59" s="28"/>
      <c r="K59" s="28"/>
      <c r="L59" s="55"/>
      <c r="M59" s="55"/>
      <c r="N59" s="55"/>
    </row>
    <row r="60" spans="1:14" x14ac:dyDescent="0.2">
      <c r="A60" s="82" t="s">
        <v>104</v>
      </c>
      <c r="B60" s="55"/>
      <c r="C60" s="55"/>
      <c r="D60" s="28"/>
      <c r="E60" s="55"/>
      <c r="F60" s="55"/>
      <c r="G60" s="55"/>
      <c r="H60" s="55"/>
      <c r="I60" s="55"/>
      <c r="J60" s="28"/>
      <c r="K60" s="28"/>
      <c r="L60" s="55"/>
      <c r="M60" s="55"/>
      <c r="N60" s="55"/>
    </row>
    <row r="61" spans="1:14" ht="32.25" customHeight="1" x14ac:dyDescent="0.2">
      <c r="A61" s="258"/>
      <c r="B61" s="258"/>
      <c r="C61" s="258"/>
      <c r="D61" s="258"/>
      <c r="E61" s="258"/>
      <c r="F61" s="258"/>
      <c r="G61" s="258"/>
      <c r="H61" s="258"/>
      <c r="I61" s="258"/>
      <c r="J61" s="258"/>
      <c r="K61" s="258"/>
      <c r="L61" s="258"/>
      <c r="M61" s="55"/>
      <c r="N61" s="55"/>
    </row>
    <row r="62" spans="1:14" x14ac:dyDescent="0.2">
      <c r="A62" s="201"/>
      <c r="B62" s="201"/>
      <c r="C62" s="201"/>
      <c r="D62" s="201"/>
      <c r="E62" s="201"/>
      <c r="F62" s="201"/>
      <c r="G62" s="201"/>
      <c r="H62" s="201"/>
      <c r="I62" s="201"/>
      <c r="J62" s="201"/>
      <c r="K62" s="202"/>
      <c r="L62" s="203"/>
      <c r="M62" s="55"/>
      <c r="N62" s="55"/>
    </row>
    <row r="63" spans="1:14" x14ac:dyDescent="0.2">
      <c r="A63" s="201"/>
      <c r="B63" s="201"/>
      <c r="C63" s="201"/>
      <c r="D63" s="201"/>
      <c r="E63" s="201"/>
      <c r="F63" s="201"/>
      <c r="G63" s="201"/>
      <c r="H63" s="201"/>
      <c r="I63" s="201"/>
      <c r="J63" s="201"/>
      <c r="K63" s="201"/>
      <c r="L63" s="201"/>
      <c r="M63" s="55"/>
      <c r="N63" s="55"/>
    </row>
    <row r="64" spans="1:14" x14ac:dyDescent="0.2">
      <c r="A64" s="201"/>
      <c r="B64" s="201"/>
      <c r="C64" s="201"/>
      <c r="D64" s="201"/>
      <c r="E64" s="201"/>
      <c r="F64" s="201"/>
      <c r="G64" s="201"/>
      <c r="H64" s="201"/>
      <c r="I64" s="201"/>
      <c r="J64" s="201"/>
      <c r="K64" s="201"/>
      <c r="L64" s="201"/>
      <c r="M64" s="55"/>
      <c r="N64" s="55"/>
    </row>
    <row r="65" spans="1:14" x14ac:dyDescent="0.2">
      <c r="A65" s="201"/>
      <c r="B65" s="201"/>
      <c r="C65" s="201"/>
      <c r="D65" s="201"/>
      <c r="E65" s="201"/>
      <c r="F65" s="201"/>
      <c r="G65" s="201"/>
      <c r="H65" s="201"/>
      <c r="I65" s="201"/>
      <c r="J65" s="201"/>
      <c r="K65" s="201"/>
      <c r="L65" s="201"/>
      <c r="M65" s="55"/>
      <c r="N65" s="55"/>
    </row>
    <row r="66" spans="1:14" x14ac:dyDescent="0.2">
      <c r="A66" s="55"/>
      <c r="B66" s="55"/>
      <c r="C66" s="55"/>
      <c r="D66" s="28"/>
      <c r="E66" s="55"/>
      <c r="F66" s="55"/>
      <c r="G66" s="55"/>
      <c r="H66" s="55"/>
      <c r="I66" s="55"/>
      <c r="J66" s="28"/>
      <c r="K66" s="28"/>
      <c r="L66" s="55"/>
      <c r="M66" s="55"/>
      <c r="N66" s="55"/>
    </row>
    <row r="67" spans="1:14" x14ac:dyDescent="0.2">
      <c r="A67" s="55"/>
      <c r="B67" s="55"/>
      <c r="C67" s="55"/>
      <c r="D67" s="28"/>
      <c r="E67" s="55"/>
      <c r="F67" s="55"/>
      <c r="G67" s="55"/>
      <c r="H67" s="55"/>
      <c r="I67" s="55"/>
      <c r="J67" s="28"/>
      <c r="K67" s="28"/>
      <c r="L67" s="55"/>
      <c r="M67" s="55"/>
      <c r="N67" s="55"/>
    </row>
  </sheetData>
  <sheetProtection formatCells="0" formatColumns="0" formatRows="0" insertColumns="0" insertRows="0" insertHyperlinks="0" deleteColumns="0" deleteRows="0" sort="0" autoFilter="0" pivotTables="0"/>
  <mergeCells count="6">
    <mergeCell ref="A61:L61"/>
    <mergeCell ref="B3:H3"/>
    <mergeCell ref="I3:L3"/>
    <mergeCell ref="A5:I5"/>
    <mergeCell ref="L6:L56"/>
    <mergeCell ref="A10:B10"/>
  </mergeCells>
  <phoneticPr fontId="4"/>
  <pageMargins left="0.7" right="0.7" top="0.75" bottom="0.75" header="0.3" footer="0.3"/>
  <pageSetup paperSize="9" scale="62" orientation="portrait" r:id="rId1"/>
  <colBreaks count="1" manualBreakCount="1">
    <brk id="1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A0741-F841-4954-A198-2338B29677A7}">
  <sheetPr>
    <tabColor theme="3" tint="0.79998168889431442"/>
  </sheetPr>
  <dimension ref="B2:O48"/>
  <sheetViews>
    <sheetView showGridLines="0" view="pageBreakPreview" zoomScale="85" zoomScaleNormal="100" zoomScaleSheetLayoutView="85" workbookViewId="0"/>
  </sheetViews>
  <sheetFormatPr defaultRowHeight="15" x14ac:dyDescent="0.2"/>
  <cols>
    <col min="1" max="16384" width="8.88671875" style="190"/>
  </cols>
  <sheetData>
    <row r="2" spans="2:15" ht="18.600000000000001" x14ac:dyDescent="0.2">
      <c r="B2" s="214" t="s">
        <v>155</v>
      </c>
    </row>
    <row r="3" spans="2:15" ht="15.6" thickBot="1" x14ac:dyDescent="0.25">
      <c r="B3" s="190" t="s">
        <v>152</v>
      </c>
    </row>
    <row r="4" spans="2:15" x14ac:dyDescent="0.2">
      <c r="B4" s="261"/>
      <c r="C4" s="262"/>
      <c r="D4" s="262"/>
      <c r="E4" s="262"/>
      <c r="F4" s="262"/>
      <c r="G4" s="262"/>
      <c r="H4" s="262"/>
      <c r="I4" s="262"/>
      <c r="J4" s="262"/>
      <c r="K4" s="262"/>
      <c r="L4" s="262"/>
      <c r="M4" s="262"/>
      <c r="N4" s="262"/>
      <c r="O4" s="263"/>
    </row>
    <row r="5" spans="2:15" x14ac:dyDescent="0.2">
      <c r="B5" s="264"/>
      <c r="C5" s="265"/>
      <c r="D5" s="265"/>
      <c r="E5" s="265"/>
      <c r="F5" s="265"/>
      <c r="G5" s="265"/>
      <c r="H5" s="265"/>
      <c r="I5" s="265"/>
      <c r="J5" s="265"/>
      <c r="K5" s="265"/>
      <c r="L5" s="265"/>
      <c r="M5" s="265"/>
      <c r="N5" s="265"/>
      <c r="O5" s="266"/>
    </row>
    <row r="6" spans="2:15" x14ac:dyDescent="0.2">
      <c r="B6" s="264"/>
      <c r="C6" s="265"/>
      <c r="D6" s="265"/>
      <c r="E6" s="265"/>
      <c r="F6" s="265"/>
      <c r="G6" s="265"/>
      <c r="H6" s="265"/>
      <c r="I6" s="265"/>
      <c r="J6" s="265"/>
      <c r="K6" s="265"/>
      <c r="L6" s="265"/>
      <c r="M6" s="265"/>
      <c r="N6" s="265"/>
      <c r="O6" s="266"/>
    </row>
    <row r="7" spans="2:15" x14ac:dyDescent="0.2">
      <c r="B7" s="264"/>
      <c r="C7" s="265"/>
      <c r="D7" s="265"/>
      <c r="E7" s="265"/>
      <c r="F7" s="265"/>
      <c r="G7" s="265"/>
      <c r="H7" s="265"/>
      <c r="I7" s="265"/>
      <c r="J7" s="265"/>
      <c r="K7" s="265"/>
      <c r="L7" s="265"/>
      <c r="M7" s="265"/>
      <c r="N7" s="265"/>
      <c r="O7" s="266"/>
    </row>
    <row r="8" spans="2:15" x14ac:dyDescent="0.2">
      <c r="B8" s="264"/>
      <c r="C8" s="265"/>
      <c r="D8" s="265"/>
      <c r="E8" s="265"/>
      <c r="F8" s="265"/>
      <c r="G8" s="265"/>
      <c r="H8" s="265"/>
      <c r="I8" s="265"/>
      <c r="J8" s="265"/>
      <c r="K8" s="265"/>
      <c r="L8" s="265"/>
      <c r="M8" s="265"/>
      <c r="N8" s="265"/>
      <c r="O8" s="266"/>
    </row>
    <row r="9" spans="2:15" x14ac:dyDescent="0.2">
      <c r="B9" s="264"/>
      <c r="C9" s="265"/>
      <c r="D9" s="265"/>
      <c r="E9" s="265"/>
      <c r="F9" s="265"/>
      <c r="G9" s="265"/>
      <c r="H9" s="265"/>
      <c r="I9" s="265"/>
      <c r="J9" s="265"/>
      <c r="K9" s="265"/>
      <c r="L9" s="265"/>
      <c r="M9" s="265"/>
      <c r="N9" s="265"/>
      <c r="O9" s="266"/>
    </row>
    <row r="10" spans="2:15" x14ac:dyDescent="0.2">
      <c r="B10" s="264"/>
      <c r="C10" s="265"/>
      <c r="D10" s="265"/>
      <c r="E10" s="265"/>
      <c r="F10" s="265"/>
      <c r="G10" s="265"/>
      <c r="H10" s="265"/>
      <c r="I10" s="265"/>
      <c r="J10" s="265"/>
      <c r="K10" s="265"/>
      <c r="L10" s="265"/>
      <c r="M10" s="265"/>
      <c r="N10" s="265"/>
      <c r="O10" s="266"/>
    </row>
    <row r="11" spans="2:15" x14ac:dyDescent="0.2">
      <c r="B11" s="264"/>
      <c r="C11" s="265"/>
      <c r="D11" s="265"/>
      <c r="E11" s="265"/>
      <c r="F11" s="265"/>
      <c r="G11" s="265"/>
      <c r="H11" s="265"/>
      <c r="I11" s="265"/>
      <c r="J11" s="265"/>
      <c r="K11" s="265"/>
      <c r="L11" s="265"/>
      <c r="M11" s="265"/>
      <c r="N11" s="265"/>
      <c r="O11" s="266"/>
    </row>
    <row r="12" spans="2:15" x14ac:dyDescent="0.2">
      <c r="B12" s="264"/>
      <c r="C12" s="265"/>
      <c r="D12" s="265"/>
      <c r="E12" s="265"/>
      <c r="F12" s="265"/>
      <c r="G12" s="265"/>
      <c r="H12" s="265"/>
      <c r="I12" s="265"/>
      <c r="J12" s="265"/>
      <c r="K12" s="265"/>
      <c r="L12" s="265"/>
      <c r="M12" s="265"/>
      <c r="N12" s="265"/>
      <c r="O12" s="266"/>
    </row>
    <row r="13" spans="2:15" x14ac:dyDescent="0.2">
      <c r="B13" s="264"/>
      <c r="C13" s="265"/>
      <c r="D13" s="265"/>
      <c r="E13" s="265"/>
      <c r="F13" s="265"/>
      <c r="G13" s="265"/>
      <c r="H13" s="265"/>
      <c r="I13" s="265"/>
      <c r="J13" s="265"/>
      <c r="K13" s="265"/>
      <c r="L13" s="265"/>
      <c r="M13" s="265"/>
      <c r="N13" s="265"/>
      <c r="O13" s="266"/>
    </row>
    <row r="14" spans="2:15" x14ac:dyDescent="0.2">
      <c r="B14" s="264"/>
      <c r="C14" s="265"/>
      <c r="D14" s="265"/>
      <c r="E14" s="265"/>
      <c r="F14" s="265"/>
      <c r="G14" s="265"/>
      <c r="H14" s="265"/>
      <c r="I14" s="265"/>
      <c r="J14" s="265"/>
      <c r="K14" s="265"/>
      <c r="L14" s="265"/>
      <c r="M14" s="265"/>
      <c r="N14" s="265"/>
      <c r="O14" s="266"/>
    </row>
    <row r="15" spans="2:15" x14ac:dyDescent="0.2">
      <c r="B15" s="264"/>
      <c r="C15" s="265"/>
      <c r="D15" s="265"/>
      <c r="E15" s="265"/>
      <c r="F15" s="265"/>
      <c r="G15" s="265"/>
      <c r="H15" s="265"/>
      <c r="I15" s="265"/>
      <c r="J15" s="265"/>
      <c r="K15" s="265"/>
      <c r="L15" s="265"/>
      <c r="M15" s="265"/>
      <c r="N15" s="265"/>
      <c r="O15" s="266"/>
    </row>
    <row r="16" spans="2:15" x14ac:dyDescent="0.2">
      <c r="B16" s="264"/>
      <c r="C16" s="265"/>
      <c r="D16" s="265"/>
      <c r="E16" s="265"/>
      <c r="F16" s="265"/>
      <c r="G16" s="265"/>
      <c r="H16" s="265"/>
      <c r="I16" s="265"/>
      <c r="J16" s="265"/>
      <c r="K16" s="265"/>
      <c r="L16" s="265"/>
      <c r="M16" s="265"/>
      <c r="N16" s="265"/>
      <c r="O16" s="266"/>
    </row>
    <row r="17" spans="2:15" x14ac:dyDescent="0.2">
      <c r="B17" s="264"/>
      <c r="C17" s="265"/>
      <c r="D17" s="265"/>
      <c r="E17" s="265"/>
      <c r="F17" s="265"/>
      <c r="G17" s="265"/>
      <c r="H17" s="265"/>
      <c r="I17" s="265"/>
      <c r="J17" s="265"/>
      <c r="K17" s="265"/>
      <c r="L17" s="265"/>
      <c r="M17" s="265"/>
      <c r="N17" s="265"/>
      <c r="O17" s="266"/>
    </row>
    <row r="18" spans="2:15" x14ac:dyDescent="0.2">
      <c r="B18" s="264"/>
      <c r="C18" s="265"/>
      <c r="D18" s="265"/>
      <c r="E18" s="265"/>
      <c r="F18" s="265"/>
      <c r="G18" s="265"/>
      <c r="H18" s="265"/>
      <c r="I18" s="265"/>
      <c r="J18" s="265"/>
      <c r="K18" s="265"/>
      <c r="L18" s="265"/>
      <c r="M18" s="265"/>
      <c r="N18" s="265"/>
      <c r="O18" s="266"/>
    </row>
    <row r="19" spans="2:15" ht="15.6" thickBot="1" x14ac:dyDescent="0.25">
      <c r="B19" s="267"/>
      <c r="C19" s="268"/>
      <c r="D19" s="268"/>
      <c r="E19" s="268"/>
      <c r="F19" s="268"/>
      <c r="G19" s="268"/>
      <c r="H19" s="268"/>
      <c r="I19" s="268"/>
      <c r="J19" s="268"/>
      <c r="K19" s="268"/>
      <c r="L19" s="268"/>
      <c r="M19" s="268"/>
      <c r="N19" s="268"/>
      <c r="O19" s="269"/>
    </row>
    <row r="22" spans="2:15" x14ac:dyDescent="0.2">
      <c r="B22" s="190" t="s">
        <v>153</v>
      </c>
    </row>
    <row r="23" spans="2:15" ht="15.6" thickBot="1" x14ac:dyDescent="0.25">
      <c r="B23" s="190" t="s">
        <v>149</v>
      </c>
    </row>
    <row r="24" spans="2:15" ht="25.8" customHeight="1" thickBot="1" x14ac:dyDescent="0.25">
      <c r="B24" s="213" t="s">
        <v>148</v>
      </c>
      <c r="C24" s="212"/>
      <c r="D24" s="270"/>
      <c r="E24" s="271"/>
      <c r="F24" s="271"/>
      <c r="G24" s="272"/>
    </row>
    <row r="25" spans="2:15" x14ac:dyDescent="0.2">
      <c r="B25" s="213" t="s">
        <v>154</v>
      </c>
      <c r="C25" s="212"/>
      <c r="D25" s="261"/>
      <c r="E25" s="262"/>
      <c r="F25" s="262"/>
      <c r="G25" s="262"/>
      <c r="H25" s="262"/>
      <c r="I25" s="262"/>
      <c r="J25" s="262"/>
      <c r="K25" s="262"/>
      <c r="L25" s="262"/>
      <c r="M25" s="262"/>
      <c r="N25" s="262"/>
      <c r="O25" s="263"/>
    </row>
    <row r="26" spans="2:15" x14ac:dyDescent="0.2">
      <c r="D26" s="264"/>
      <c r="E26" s="265"/>
      <c r="F26" s="265"/>
      <c r="G26" s="265"/>
      <c r="H26" s="265"/>
      <c r="I26" s="265"/>
      <c r="J26" s="265"/>
      <c r="K26" s="265"/>
      <c r="L26" s="265"/>
      <c r="M26" s="265"/>
      <c r="N26" s="265"/>
      <c r="O26" s="266"/>
    </row>
    <row r="27" spans="2:15" x14ac:dyDescent="0.2">
      <c r="D27" s="264"/>
      <c r="E27" s="265"/>
      <c r="F27" s="265"/>
      <c r="G27" s="265"/>
      <c r="H27" s="265"/>
      <c r="I27" s="265"/>
      <c r="J27" s="265"/>
      <c r="K27" s="265"/>
      <c r="L27" s="265"/>
      <c r="M27" s="265"/>
      <c r="N27" s="265"/>
      <c r="O27" s="266"/>
    </row>
    <row r="28" spans="2:15" x14ac:dyDescent="0.2">
      <c r="D28" s="264"/>
      <c r="E28" s="265"/>
      <c r="F28" s="265"/>
      <c r="G28" s="265"/>
      <c r="H28" s="265"/>
      <c r="I28" s="265"/>
      <c r="J28" s="265"/>
      <c r="K28" s="265"/>
      <c r="L28" s="265"/>
      <c r="M28" s="265"/>
      <c r="N28" s="265"/>
      <c r="O28" s="266"/>
    </row>
    <row r="29" spans="2:15" x14ac:dyDescent="0.2">
      <c r="D29" s="264"/>
      <c r="E29" s="265"/>
      <c r="F29" s="265"/>
      <c r="G29" s="265"/>
      <c r="H29" s="265"/>
      <c r="I29" s="265"/>
      <c r="J29" s="265"/>
      <c r="K29" s="265"/>
      <c r="L29" s="265"/>
      <c r="M29" s="265"/>
      <c r="N29" s="265"/>
      <c r="O29" s="266"/>
    </row>
    <row r="30" spans="2:15" x14ac:dyDescent="0.2">
      <c r="D30" s="264"/>
      <c r="E30" s="265"/>
      <c r="F30" s="265"/>
      <c r="G30" s="265"/>
      <c r="H30" s="265"/>
      <c r="I30" s="265"/>
      <c r="J30" s="265"/>
      <c r="K30" s="265"/>
      <c r="L30" s="265"/>
      <c r="M30" s="265"/>
      <c r="N30" s="265"/>
      <c r="O30" s="266"/>
    </row>
    <row r="31" spans="2:15" x14ac:dyDescent="0.2">
      <c r="D31" s="264"/>
      <c r="E31" s="265"/>
      <c r="F31" s="265"/>
      <c r="G31" s="265"/>
      <c r="H31" s="265"/>
      <c r="I31" s="265"/>
      <c r="J31" s="265"/>
      <c r="K31" s="265"/>
      <c r="L31" s="265"/>
      <c r="M31" s="265"/>
      <c r="N31" s="265"/>
      <c r="O31" s="266"/>
    </row>
    <row r="32" spans="2:15" x14ac:dyDescent="0.2">
      <c r="D32" s="264"/>
      <c r="E32" s="265"/>
      <c r="F32" s="265"/>
      <c r="G32" s="265"/>
      <c r="H32" s="265"/>
      <c r="I32" s="265"/>
      <c r="J32" s="265"/>
      <c r="K32" s="265"/>
      <c r="L32" s="265"/>
      <c r="M32" s="265"/>
      <c r="N32" s="265"/>
      <c r="O32" s="266"/>
    </row>
    <row r="33" spans="4:15" x14ac:dyDescent="0.2">
      <c r="D33" s="264"/>
      <c r="E33" s="265"/>
      <c r="F33" s="265"/>
      <c r="G33" s="265"/>
      <c r="H33" s="265"/>
      <c r="I33" s="265"/>
      <c r="J33" s="265"/>
      <c r="K33" s="265"/>
      <c r="L33" s="265"/>
      <c r="M33" s="265"/>
      <c r="N33" s="265"/>
      <c r="O33" s="266"/>
    </row>
    <row r="34" spans="4:15" x14ac:dyDescent="0.2">
      <c r="D34" s="264"/>
      <c r="E34" s="265"/>
      <c r="F34" s="265"/>
      <c r="G34" s="265"/>
      <c r="H34" s="265"/>
      <c r="I34" s="265"/>
      <c r="J34" s="265"/>
      <c r="K34" s="265"/>
      <c r="L34" s="265"/>
      <c r="M34" s="265"/>
      <c r="N34" s="265"/>
      <c r="O34" s="266"/>
    </row>
    <row r="35" spans="4:15" x14ac:dyDescent="0.2">
      <c r="D35" s="264"/>
      <c r="E35" s="265"/>
      <c r="F35" s="265"/>
      <c r="G35" s="265"/>
      <c r="H35" s="265"/>
      <c r="I35" s="265"/>
      <c r="J35" s="265"/>
      <c r="K35" s="265"/>
      <c r="L35" s="265"/>
      <c r="M35" s="265"/>
      <c r="N35" s="265"/>
      <c r="O35" s="266"/>
    </row>
    <row r="36" spans="4:15" x14ac:dyDescent="0.2">
      <c r="D36" s="264"/>
      <c r="E36" s="265"/>
      <c r="F36" s="265"/>
      <c r="G36" s="265"/>
      <c r="H36" s="265"/>
      <c r="I36" s="265"/>
      <c r="J36" s="265"/>
      <c r="K36" s="265"/>
      <c r="L36" s="265"/>
      <c r="M36" s="265"/>
      <c r="N36" s="265"/>
      <c r="O36" s="266"/>
    </row>
    <row r="37" spans="4:15" x14ac:dyDescent="0.2">
      <c r="D37" s="264"/>
      <c r="E37" s="265"/>
      <c r="F37" s="265"/>
      <c r="G37" s="265"/>
      <c r="H37" s="265"/>
      <c r="I37" s="265"/>
      <c r="J37" s="265"/>
      <c r="K37" s="265"/>
      <c r="L37" s="265"/>
      <c r="M37" s="265"/>
      <c r="N37" s="265"/>
      <c r="O37" s="266"/>
    </row>
    <row r="38" spans="4:15" x14ac:dyDescent="0.2">
      <c r="D38" s="264"/>
      <c r="E38" s="265"/>
      <c r="F38" s="265"/>
      <c r="G38" s="265"/>
      <c r="H38" s="265"/>
      <c r="I38" s="265"/>
      <c r="J38" s="265"/>
      <c r="K38" s="265"/>
      <c r="L38" s="265"/>
      <c r="M38" s="265"/>
      <c r="N38" s="265"/>
      <c r="O38" s="266"/>
    </row>
    <row r="39" spans="4:15" x14ac:dyDescent="0.2">
      <c r="D39" s="264"/>
      <c r="E39" s="265"/>
      <c r="F39" s="265"/>
      <c r="G39" s="265"/>
      <c r="H39" s="265"/>
      <c r="I39" s="265"/>
      <c r="J39" s="265"/>
      <c r="K39" s="265"/>
      <c r="L39" s="265"/>
      <c r="M39" s="265"/>
      <c r="N39" s="265"/>
      <c r="O39" s="266"/>
    </row>
    <row r="40" spans="4:15" x14ac:dyDescent="0.2">
      <c r="D40" s="264"/>
      <c r="E40" s="265"/>
      <c r="F40" s="265"/>
      <c r="G40" s="265"/>
      <c r="H40" s="265"/>
      <c r="I40" s="265"/>
      <c r="J40" s="265"/>
      <c r="K40" s="265"/>
      <c r="L40" s="265"/>
      <c r="M40" s="265"/>
      <c r="N40" s="265"/>
      <c r="O40" s="266"/>
    </row>
    <row r="41" spans="4:15" x14ac:dyDescent="0.2">
      <c r="D41" s="264"/>
      <c r="E41" s="265"/>
      <c r="F41" s="265"/>
      <c r="G41" s="265"/>
      <c r="H41" s="265"/>
      <c r="I41" s="265"/>
      <c r="J41" s="265"/>
      <c r="K41" s="265"/>
      <c r="L41" s="265"/>
      <c r="M41" s="265"/>
      <c r="N41" s="265"/>
      <c r="O41" s="266"/>
    </row>
    <row r="42" spans="4:15" x14ac:dyDescent="0.2">
      <c r="D42" s="264"/>
      <c r="E42" s="265"/>
      <c r="F42" s="265"/>
      <c r="G42" s="265"/>
      <c r="H42" s="265"/>
      <c r="I42" s="265"/>
      <c r="J42" s="265"/>
      <c r="K42" s="265"/>
      <c r="L42" s="265"/>
      <c r="M42" s="265"/>
      <c r="N42" s="265"/>
      <c r="O42" s="266"/>
    </row>
    <row r="43" spans="4:15" x14ac:dyDescent="0.2">
      <c r="D43" s="264"/>
      <c r="E43" s="265"/>
      <c r="F43" s="265"/>
      <c r="G43" s="265"/>
      <c r="H43" s="265"/>
      <c r="I43" s="265"/>
      <c r="J43" s="265"/>
      <c r="K43" s="265"/>
      <c r="L43" s="265"/>
      <c r="M43" s="265"/>
      <c r="N43" s="265"/>
      <c r="O43" s="266"/>
    </row>
    <row r="44" spans="4:15" x14ac:dyDescent="0.2">
      <c r="D44" s="264"/>
      <c r="E44" s="265"/>
      <c r="F44" s="265"/>
      <c r="G44" s="265"/>
      <c r="H44" s="265"/>
      <c r="I44" s="265"/>
      <c r="J44" s="265"/>
      <c r="K44" s="265"/>
      <c r="L44" s="265"/>
      <c r="M44" s="265"/>
      <c r="N44" s="265"/>
      <c r="O44" s="266"/>
    </row>
    <row r="45" spans="4:15" x14ac:dyDescent="0.2">
      <c r="D45" s="264"/>
      <c r="E45" s="265"/>
      <c r="F45" s="265"/>
      <c r="G45" s="265"/>
      <c r="H45" s="265"/>
      <c r="I45" s="265"/>
      <c r="J45" s="265"/>
      <c r="K45" s="265"/>
      <c r="L45" s="265"/>
      <c r="M45" s="265"/>
      <c r="N45" s="265"/>
      <c r="O45" s="266"/>
    </row>
    <row r="46" spans="4:15" x14ac:dyDescent="0.2">
      <c r="D46" s="264"/>
      <c r="E46" s="265"/>
      <c r="F46" s="265"/>
      <c r="G46" s="265"/>
      <c r="H46" s="265"/>
      <c r="I46" s="265"/>
      <c r="J46" s="265"/>
      <c r="K46" s="265"/>
      <c r="L46" s="265"/>
      <c r="M46" s="265"/>
      <c r="N46" s="265"/>
      <c r="O46" s="266"/>
    </row>
    <row r="47" spans="4:15" x14ac:dyDescent="0.2">
      <c r="D47" s="264"/>
      <c r="E47" s="265"/>
      <c r="F47" s="265"/>
      <c r="G47" s="265"/>
      <c r="H47" s="265"/>
      <c r="I47" s="265"/>
      <c r="J47" s="265"/>
      <c r="K47" s="265"/>
      <c r="L47" s="265"/>
      <c r="M47" s="265"/>
      <c r="N47" s="265"/>
      <c r="O47" s="266"/>
    </row>
    <row r="48" spans="4:15" ht="15.6" thickBot="1" x14ac:dyDescent="0.25">
      <c r="D48" s="267"/>
      <c r="E48" s="268"/>
      <c r="F48" s="268"/>
      <c r="G48" s="268"/>
      <c r="H48" s="268"/>
      <c r="I48" s="268"/>
      <c r="J48" s="268"/>
      <c r="K48" s="268"/>
      <c r="L48" s="268"/>
      <c r="M48" s="268"/>
      <c r="N48" s="268"/>
      <c r="O48" s="269"/>
    </row>
  </sheetData>
  <mergeCells count="3">
    <mergeCell ref="B4:O19"/>
    <mergeCell ref="D24:G24"/>
    <mergeCell ref="D25:O48"/>
  </mergeCells>
  <phoneticPr fontId="4"/>
  <pageMargins left="0.7" right="0.7" top="0.75" bottom="0.75" header="0.3" footer="0.3"/>
  <pageSetup paperSize="9" scale="6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79998168889431442"/>
  </sheetPr>
  <dimension ref="A1:J32"/>
  <sheetViews>
    <sheetView view="pageBreakPreview" zoomScaleNormal="100" zoomScaleSheetLayoutView="100" workbookViewId="0">
      <selection activeCell="I24" sqref="I24"/>
    </sheetView>
  </sheetViews>
  <sheetFormatPr defaultColWidth="9" defaultRowHeight="13.2" x14ac:dyDescent="0.2"/>
  <cols>
    <col min="1" max="1" width="35.33203125" style="70" bestFit="1" customWidth="1"/>
    <col min="2" max="6" width="13" style="70" customWidth="1"/>
    <col min="7" max="16384" width="9" style="70"/>
  </cols>
  <sheetData>
    <row r="1" spans="1:6" ht="19.2" x14ac:dyDescent="0.2">
      <c r="A1" s="26"/>
      <c r="B1" s="5"/>
      <c r="C1" s="5"/>
      <c r="D1" s="5"/>
      <c r="E1" s="7"/>
      <c r="F1" s="7"/>
    </row>
    <row r="2" spans="1:6" ht="19.95" customHeight="1" x14ac:dyDescent="0.2">
      <c r="A2" s="131" t="s">
        <v>77</v>
      </c>
      <c r="B2" s="131"/>
      <c r="C2" s="131"/>
      <c r="D2" s="131"/>
      <c r="E2" s="131"/>
      <c r="F2" s="131"/>
    </row>
    <row r="3" spans="1:6" ht="19.8" x14ac:dyDescent="0.2">
      <c r="A3" s="54"/>
      <c r="B3" s="54"/>
      <c r="C3" s="54"/>
      <c r="D3" s="54"/>
      <c r="E3" s="5"/>
      <c r="F3" s="5"/>
    </row>
    <row r="4" spans="1:6" s="74" customFormat="1" ht="19.5" customHeight="1" x14ac:dyDescent="0.2">
      <c r="A4" s="15" t="s">
        <v>51</v>
      </c>
      <c r="B4" s="28"/>
      <c r="C4" s="28"/>
      <c r="D4" s="28"/>
      <c r="E4" s="28"/>
      <c r="F4" s="28"/>
    </row>
    <row r="5" spans="1:6" s="73" customFormat="1" ht="19.5" customHeight="1" x14ac:dyDescent="0.2">
      <c r="A5" s="110" t="s">
        <v>86</v>
      </c>
      <c r="B5" s="8"/>
      <c r="C5" s="8"/>
      <c r="D5" s="8"/>
      <c r="E5" s="8"/>
      <c r="F5" s="8"/>
    </row>
    <row r="6" spans="1:6" s="73" customFormat="1" ht="24.75" customHeight="1" x14ac:dyDescent="0.2">
      <c r="A6" s="8"/>
      <c r="B6" s="8"/>
      <c r="C6" s="13"/>
      <c r="D6" s="13"/>
      <c r="E6" s="13"/>
      <c r="F6" s="13" t="s">
        <v>44</v>
      </c>
    </row>
    <row r="7" spans="1:6" s="75" customFormat="1" ht="36.75" customHeight="1" x14ac:dyDescent="0.2">
      <c r="A7" s="57" t="s">
        <v>0</v>
      </c>
      <c r="B7" s="57" t="s">
        <v>5</v>
      </c>
      <c r="C7" s="32" t="s">
        <v>79</v>
      </c>
      <c r="D7" s="32" t="s">
        <v>80</v>
      </c>
      <c r="E7" s="32" t="s">
        <v>81</v>
      </c>
      <c r="F7" s="32" t="s">
        <v>116</v>
      </c>
    </row>
    <row r="8" spans="1:6" s="74" customFormat="1" ht="22.5" customHeight="1" x14ac:dyDescent="0.2">
      <c r="A8" s="59" t="s">
        <v>6</v>
      </c>
      <c r="B8" s="170">
        <f t="shared" ref="B8:B24" si="0">SUM(C8:F8)</f>
        <v>0</v>
      </c>
      <c r="C8" s="170">
        <f>SUM(C9:C11)</f>
        <v>0</v>
      </c>
      <c r="D8" s="170">
        <f>SUM(D9:D11)</f>
        <v>0</v>
      </c>
      <c r="E8" s="171">
        <f>SUM(E9:E11)</f>
        <v>0</v>
      </c>
      <c r="F8" s="171">
        <f>SUM(F9:F11)</f>
        <v>0</v>
      </c>
    </row>
    <row r="9" spans="1:6" s="74" customFormat="1" ht="22.5" customHeight="1" x14ac:dyDescent="0.2">
      <c r="A9" s="60" t="s">
        <v>7</v>
      </c>
      <c r="B9" s="171">
        <f t="shared" si="0"/>
        <v>0</v>
      </c>
      <c r="C9" s="124">
        <f>'項目別明細表(SU)【2026年度】'!$K$7</f>
        <v>0</v>
      </c>
      <c r="D9" s="124">
        <v>0</v>
      </c>
      <c r="E9" s="124">
        <v>0</v>
      </c>
      <c r="F9" s="124">
        <v>0</v>
      </c>
    </row>
    <row r="10" spans="1:6" s="74" customFormat="1" ht="22.5" customHeight="1" x14ac:dyDescent="0.2">
      <c r="A10" s="60" t="s">
        <v>8</v>
      </c>
      <c r="B10" s="171">
        <f t="shared" si="0"/>
        <v>0</v>
      </c>
      <c r="C10" s="124">
        <v>0</v>
      </c>
      <c r="D10" s="124">
        <v>0</v>
      </c>
      <c r="E10" s="124">
        <v>0</v>
      </c>
      <c r="F10" s="124">
        <v>0</v>
      </c>
    </row>
    <row r="11" spans="1:6" s="74" customFormat="1" ht="22.5" customHeight="1" x14ac:dyDescent="0.2">
      <c r="A11" s="61" t="s">
        <v>9</v>
      </c>
      <c r="B11" s="172">
        <f t="shared" si="0"/>
        <v>0</v>
      </c>
      <c r="C11" s="124">
        <v>0</v>
      </c>
      <c r="D11" s="124">
        <v>0</v>
      </c>
      <c r="E11" s="125">
        <v>0</v>
      </c>
      <c r="F11" s="125">
        <v>0</v>
      </c>
    </row>
    <row r="12" spans="1:6" s="74" customFormat="1" ht="22.5" customHeight="1" x14ac:dyDescent="0.2">
      <c r="A12" s="59" t="s">
        <v>2</v>
      </c>
      <c r="B12" s="171">
        <f t="shared" si="0"/>
        <v>0</v>
      </c>
      <c r="C12" s="170">
        <f>SUM(C13:C14)</f>
        <v>0</v>
      </c>
      <c r="D12" s="170">
        <f>SUM(D13:D14)</f>
        <v>0</v>
      </c>
      <c r="E12" s="170">
        <f>SUM(E13:E14)</f>
        <v>0</v>
      </c>
      <c r="F12" s="170">
        <f>SUM(F13:F14)</f>
        <v>0</v>
      </c>
    </row>
    <row r="13" spans="1:6" s="74" customFormat="1" ht="22.5" customHeight="1" x14ac:dyDescent="0.2">
      <c r="A13" s="60" t="s">
        <v>10</v>
      </c>
      <c r="B13" s="171">
        <f t="shared" si="0"/>
        <v>0</v>
      </c>
      <c r="C13" s="124">
        <v>0</v>
      </c>
      <c r="D13" s="124">
        <v>0</v>
      </c>
      <c r="E13" s="124">
        <v>0</v>
      </c>
      <c r="F13" s="124">
        <v>0</v>
      </c>
    </row>
    <row r="14" spans="1:6" s="74" customFormat="1" ht="22.5" customHeight="1" x14ac:dyDescent="0.2">
      <c r="A14" s="61" t="s">
        <v>11</v>
      </c>
      <c r="B14" s="172">
        <f t="shared" si="0"/>
        <v>0</v>
      </c>
      <c r="C14" s="125">
        <v>0</v>
      </c>
      <c r="D14" s="125">
        <v>0</v>
      </c>
      <c r="E14" s="125">
        <v>0</v>
      </c>
      <c r="F14" s="125">
        <v>0</v>
      </c>
    </row>
    <row r="15" spans="1:6" s="74" customFormat="1" ht="22.5" customHeight="1" x14ac:dyDescent="0.2">
      <c r="A15" s="60" t="s">
        <v>3</v>
      </c>
      <c r="B15" s="171">
        <f t="shared" si="0"/>
        <v>0</v>
      </c>
      <c r="C15" s="171">
        <f>SUM(C16:C19)</f>
        <v>0</v>
      </c>
      <c r="D15" s="171">
        <f>SUM(D16:D19)</f>
        <v>0</v>
      </c>
      <c r="E15" s="171">
        <f>SUM(E16:E19)</f>
        <v>0</v>
      </c>
      <c r="F15" s="171">
        <f>SUM(F16:F19)</f>
        <v>0</v>
      </c>
    </row>
    <row r="16" spans="1:6" s="74" customFormat="1" ht="22.5" customHeight="1" x14ac:dyDescent="0.2">
      <c r="A16" s="60" t="s">
        <v>12</v>
      </c>
      <c r="B16" s="171">
        <f t="shared" si="0"/>
        <v>0</v>
      </c>
      <c r="C16" s="124">
        <v>0</v>
      </c>
      <c r="D16" s="124">
        <v>0</v>
      </c>
      <c r="E16" s="124">
        <v>0</v>
      </c>
      <c r="F16" s="124">
        <v>0</v>
      </c>
    </row>
    <row r="17" spans="1:10" s="74" customFormat="1" ht="22.5" customHeight="1" x14ac:dyDescent="0.2">
      <c r="A17" s="60" t="s">
        <v>13</v>
      </c>
      <c r="B17" s="171">
        <f t="shared" si="0"/>
        <v>0</v>
      </c>
      <c r="C17" s="124">
        <v>0</v>
      </c>
      <c r="D17" s="124">
        <v>0</v>
      </c>
      <c r="E17" s="124">
        <v>0</v>
      </c>
      <c r="F17" s="124">
        <v>0</v>
      </c>
    </row>
    <row r="18" spans="1:10" s="74" customFormat="1" ht="22.5" customHeight="1" x14ac:dyDescent="0.2">
      <c r="A18" s="60" t="s">
        <v>14</v>
      </c>
      <c r="B18" s="171">
        <f t="shared" si="0"/>
        <v>0</v>
      </c>
      <c r="C18" s="124">
        <v>0</v>
      </c>
      <c r="D18" s="124">
        <v>0</v>
      </c>
      <c r="E18" s="124">
        <v>0</v>
      </c>
      <c r="F18" s="124">
        <v>0</v>
      </c>
    </row>
    <row r="19" spans="1:10" s="74" customFormat="1" ht="22.5" customHeight="1" x14ac:dyDescent="0.2">
      <c r="A19" s="60" t="s">
        <v>15</v>
      </c>
      <c r="B19" s="171">
        <f t="shared" si="0"/>
        <v>0</v>
      </c>
      <c r="C19" s="125">
        <v>0</v>
      </c>
      <c r="D19" s="125">
        <v>0</v>
      </c>
      <c r="E19" s="125">
        <v>0</v>
      </c>
      <c r="F19" s="125">
        <v>0</v>
      </c>
    </row>
    <row r="20" spans="1:10" s="74" customFormat="1" ht="22.5" customHeight="1" x14ac:dyDescent="0.2">
      <c r="A20" s="32" t="s">
        <v>52</v>
      </c>
      <c r="B20" s="173">
        <f t="shared" si="0"/>
        <v>0</v>
      </c>
      <c r="C20" s="173">
        <f>SUM(C8,C12,C15)</f>
        <v>0</v>
      </c>
      <c r="D20" s="173">
        <f>SUM(D8,D12,D15)</f>
        <v>0</v>
      </c>
      <c r="E20" s="173">
        <f>SUM(E8,E12,E15)</f>
        <v>0</v>
      </c>
      <c r="F20" s="173">
        <f>SUM(F8,F12,F15)</f>
        <v>0</v>
      </c>
    </row>
    <row r="21" spans="1:10" s="74" customFormat="1" ht="22.5" customHeight="1" x14ac:dyDescent="0.2">
      <c r="A21" s="34" t="s">
        <v>53</v>
      </c>
      <c r="B21" s="173">
        <f t="shared" si="0"/>
        <v>0</v>
      </c>
      <c r="C21" s="125">
        <v>0</v>
      </c>
      <c r="D21" s="125">
        <v>0</v>
      </c>
      <c r="E21" s="125">
        <v>0</v>
      </c>
      <c r="F21" s="125">
        <v>0</v>
      </c>
    </row>
    <row r="22" spans="1:10" s="74" customFormat="1" ht="22.5" customHeight="1" x14ac:dyDescent="0.2">
      <c r="A22" s="32" t="s">
        <v>19</v>
      </c>
      <c r="B22" s="173">
        <f t="shared" si="0"/>
        <v>0</v>
      </c>
      <c r="C22" s="173">
        <f>SUM(C20:C21)</f>
        <v>0</v>
      </c>
      <c r="D22" s="173">
        <f>SUM(D20:D21)</f>
        <v>0</v>
      </c>
      <c r="E22" s="173">
        <f>SUM(E20:E21)</f>
        <v>0</v>
      </c>
      <c r="F22" s="173">
        <f>SUM(F20:F21)</f>
        <v>0</v>
      </c>
    </row>
    <row r="23" spans="1:10" s="74" customFormat="1" ht="22.5" customHeight="1" x14ac:dyDescent="0.2">
      <c r="A23" s="38" t="s">
        <v>54</v>
      </c>
      <c r="B23" s="173">
        <f t="shared" si="0"/>
        <v>0</v>
      </c>
      <c r="C23" s="173">
        <f>ROUNDDOWN(C22*0.1,0)</f>
        <v>0</v>
      </c>
      <c r="D23" s="173">
        <f>ROUNDDOWN(D22*0.1,0)</f>
        <v>0</v>
      </c>
      <c r="E23" s="173">
        <f>ROUNDDOWN(E22*0.1,0)</f>
        <v>0</v>
      </c>
      <c r="F23" s="173">
        <f>ROUNDDOWN(F22*0.1,0)</f>
        <v>0</v>
      </c>
    </row>
    <row r="24" spans="1:10" s="74" customFormat="1" ht="22.5" customHeight="1" x14ac:dyDescent="0.2">
      <c r="A24" s="32" t="s">
        <v>55</v>
      </c>
      <c r="B24" s="172">
        <f t="shared" si="0"/>
        <v>0</v>
      </c>
      <c r="C24" s="173">
        <f>SUM(C22:C23)</f>
        <v>0</v>
      </c>
      <c r="D24" s="173">
        <f>SUM(D22:D23)</f>
        <v>0</v>
      </c>
      <c r="E24" s="173">
        <f>SUM(E22:E23)</f>
        <v>0</v>
      </c>
      <c r="F24" s="173">
        <f>SUM(F22:F23)</f>
        <v>0</v>
      </c>
    </row>
    <row r="25" spans="1:10" s="73" customFormat="1" x14ac:dyDescent="0.2">
      <c r="A25" s="43">
        <v>0.5</v>
      </c>
      <c r="B25" s="8"/>
      <c r="C25" s="8"/>
      <c r="D25" s="8"/>
      <c r="E25" s="8"/>
      <c r="F25" s="8"/>
    </row>
    <row r="26" spans="1:10" s="73" customFormat="1" x14ac:dyDescent="0.2">
      <c r="A26" s="8"/>
      <c r="B26" s="8"/>
      <c r="C26" s="8"/>
      <c r="D26" s="8"/>
      <c r="E26" s="8"/>
      <c r="F26" s="8"/>
    </row>
    <row r="27" spans="1:10" ht="19.5" customHeight="1" x14ac:dyDescent="0.2">
      <c r="A27" s="273" t="s">
        <v>56</v>
      </c>
      <c r="B27" s="273"/>
      <c r="C27" s="273"/>
      <c r="D27" s="273"/>
      <c r="E27" s="20"/>
      <c r="F27" s="20"/>
      <c r="G27" s="76"/>
      <c r="H27" s="76"/>
      <c r="I27" s="76"/>
      <c r="J27" s="76"/>
    </row>
    <row r="28" spans="1:10" x14ac:dyDescent="0.2">
      <c r="A28" s="101" t="s">
        <v>111</v>
      </c>
      <c r="B28" s="101"/>
      <c r="C28" s="101"/>
      <c r="D28" s="101"/>
      <c r="E28" s="101"/>
      <c r="F28" s="101"/>
      <c r="H28" s="77"/>
      <c r="I28" s="77"/>
    </row>
    <row r="29" spans="1:10" s="73" customFormat="1" x14ac:dyDescent="0.2">
      <c r="A29" s="15" t="s">
        <v>112</v>
      </c>
      <c r="B29" s="15"/>
      <c r="C29" s="15"/>
      <c r="D29" s="96"/>
    </row>
    <row r="30" spans="1:10" s="67" customFormat="1" x14ac:dyDescent="0.2">
      <c r="B30" s="68"/>
      <c r="C30" s="68"/>
      <c r="D30" s="68"/>
    </row>
    <row r="31" spans="1:10" x14ac:dyDescent="0.2">
      <c r="A31" s="69"/>
    </row>
    <row r="32" spans="1:10" x14ac:dyDescent="0.2">
      <c r="A32" s="71"/>
      <c r="B32" s="72"/>
      <c r="C32" s="72"/>
      <c r="D32" s="72"/>
    </row>
  </sheetData>
  <sheetProtection formatCells="0" formatColumns="0" formatRows="0" insertColumns="0" insertRows="0" insertHyperlinks="0" deleteColumns="0" deleteRows="0" sort="0" autoFilter="0" pivotTables="0"/>
  <mergeCells count="1">
    <mergeCell ref="A27:D27"/>
  </mergeCells>
  <phoneticPr fontId="4"/>
  <pageMargins left="0.7" right="0.7" top="0.75" bottom="0.75" header="0.3" footer="0.3"/>
  <pageSetup paperSize="9"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29859-09B2-4FA4-8E1A-A27A9ACBEF30}">
  <sheetPr>
    <tabColor theme="3" tint="0.79998168889431442"/>
  </sheetPr>
  <dimension ref="A1:M60"/>
  <sheetViews>
    <sheetView view="pageBreakPreview" zoomScaleNormal="85" zoomScaleSheetLayoutView="100" workbookViewId="0">
      <selection activeCell="K52" sqref="K52"/>
    </sheetView>
  </sheetViews>
  <sheetFormatPr defaultColWidth="9" defaultRowHeight="19.5" customHeight="1" x14ac:dyDescent="0.2"/>
  <cols>
    <col min="1" max="1" width="23.88671875" style="5" bestFit="1" customWidth="1"/>
    <col min="2" max="2" width="21.33203125" style="5" bestFit="1" customWidth="1"/>
    <col min="3" max="3" width="3.33203125" style="5" bestFit="1" customWidth="1"/>
    <col min="4" max="4" width="11.88671875" style="6" bestFit="1" customWidth="1"/>
    <col min="5" max="6" width="3.33203125" style="5" bestFit="1" customWidth="1"/>
    <col min="7" max="7" width="4.44140625" style="5" bestFit="1" customWidth="1"/>
    <col min="8" max="8" width="4.88671875" style="5" bestFit="1" customWidth="1"/>
    <col min="9" max="9" width="3.33203125" style="5" bestFit="1" customWidth="1"/>
    <col min="10" max="11" width="21.109375" style="6" customWidth="1"/>
    <col min="12" max="12" width="21.109375" style="5" customWidth="1"/>
    <col min="13" max="13" width="9.109375" style="5" bestFit="1" customWidth="1"/>
    <col min="14" max="16384" width="9" style="5"/>
  </cols>
  <sheetData>
    <row r="1" spans="1:12" ht="19.5" customHeight="1" x14ac:dyDescent="0.2">
      <c r="A1" s="26"/>
      <c r="L1" s="7"/>
    </row>
    <row r="2" spans="1:12" ht="19.5" customHeight="1" x14ac:dyDescent="0.2">
      <c r="A2" s="118" t="s">
        <v>78</v>
      </c>
      <c r="B2" s="118"/>
      <c r="C2" s="118"/>
      <c r="D2" s="118"/>
      <c r="E2" s="118"/>
      <c r="F2" s="118"/>
      <c r="G2" s="118"/>
      <c r="H2" s="118"/>
      <c r="I2" s="118"/>
      <c r="J2" s="118"/>
      <c r="K2" s="118"/>
      <c r="L2" s="118"/>
    </row>
    <row r="3" spans="1:12" ht="19.5" customHeight="1" x14ac:dyDescent="0.2">
      <c r="B3" s="253"/>
      <c r="C3" s="253"/>
      <c r="D3" s="253"/>
      <c r="E3" s="253"/>
      <c r="F3" s="253"/>
      <c r="G3" s="253"/>
      <c r="H3" s="253"/>
      <c r="I3" s="254"/>
      <c r="J3" s="254"/>
      <c r="K3" s="254"/>
      <c r="L3" s="254"/>
    </row>
    <row r="4" spans="1:12" s="8" customFormat="1" ht="19.5" customHeight="1" thickBot="1" x14ac:dyDescent="0.25">
      <c r="A4" s="110" t="s">
        <v>86</v>
      </c>
      <c r="B4" s="102" t="s">
        <v>109</v>
      </c>
      <c r="C4" s="103"/>
      <c r="D4" s="103"/>
      <c r="E4" s="103"/>
      <c r="F4" s="103"/>
      <c r="G4" s="103"/>
      <c r="H4" s="103"/>
      <c r="I4" s="103"/>
      <c r="J4" s="103"/>
      <c r="K4" s="103"/>
    </row>
    <row r="5" spans="1:12" s="8" customFormat="1" ht="13.2" x14ac:dyDescent="0.2">
      <c r="A5" s="285" t="s">
        <v>20</v>
      </c>
      <c r="B5" s="286"/>
      <c r="C5" s="286"/>
      <c r="D5" s="286"/>
      <c r="E5" s="286"/>
      <c r="F5" s="286"/>
      <c r="G5" s="286"/>
      <c r="H5" s="286"/>
      <c r="I5" s="287"/>
      <c r="J5" s="9" t="s">
        <v>94</v>
      </c>
      <c r="K5" s="10" t="s">
        <v>101</v>
      </c>
      <c r="L5" s="11" t="s">
        <v>102</v>
      </c>
    </row>
    <row r="6" spans="1:12" s="8" customFormat="1" ht="13.2" x14ac:dyDescent="0.2">
      <c r="A6" s="183" t="s">
        <v>6</v>
      </c>
      <c r="B6" s="184"/>
      <c r="C6" s="184"/>
      <c r="D6" s="141"/>
      <c r="E6" s="184"/>
      <c r="F6" s="184"/>
      <c r="G6" s="184"/>
      <c r="H6" s="184"/>
      <c r="I6" s="184"/>
      <c r="J6" s="143">
        <f>SUM(J7,J10,J17)</f>
        <v>0</v>
      </c>
      <c r="K6" s="143">
        <f>SUM(K7,K10,K17)</f>
        <v>0</v>
      </c>
      <c r="L6" s="281"/>
    </row>
    <row r="7" spans="1:12" s="8" customFormat="1" ht="13.2" x14ac:dyDescent="0.2">
      <c r="A7" s="185" t="s">
        <v>7</v>
      </c>
      <c r="B7" s="186"/>
      <c r="C7" s="186"/>
      <c r="D7" s="146"/>
      <c r="E7" s="186"/>
      <c r="F7" s="186"/>
      <c r="G7" s="186"/>
      <c r="H7" s="186"/>
      <c r="I7" s="187"/>
      <c r="J7" s="148">
        <f>SUM(J8:J9)</f>
        <v>0</v>
      </c>
      <c r="K7" s="148">
        <f>SUM(K8:K9)</f>
        <v>0</v>
      </c>
      <c r="L7" s="282"/>
    </row>
    <row r="8" spans="1:12" s="8" customFormat="1" ht="13.2" x14ac:dyDescent="0.2">
      <c r="A8" s="112"/>
      <c r="B8" s="110" t="s">
        <v>21</v>
      </c>
      <c r="C8" s="110" t="s">
        <v>22</v>
      </c>
      <c r="D8" s="108"/>
      <c r="E8" s="110" t="s">
        <v>1</v>
      </c>
      <c r="F8" s="110" t="s">
        <v>23</v>
      </c>
      <c r="G8" s="110"/>
      <c r="H8" s="110" t="s">
        <v>24</v>
      </c>
      <c r="I8" s="13" t="s">
        <v>25</v>
      </c>
      <c r="J8" s="151">
        <f>D8*G8</f>
        <v>0</v>
      </c>
      <c r="K8" s="152">
        <f>J8</f>
        <v>0</v>
      </c>
      <c r="L8" s="282"/>
    </row>
    <row r="9" spans="1:12" s="8" customFormat="1" ht="13.2" x14ac:dyDescent="0.2">
      <c r="A9" s="112"/>
      <c r="B9" s="110"/>
      <c r="C9" s="110"/>
      <c r="D9" s="108"/>
      <c r="E9" s="110"/>
      <c r="F9" s="110"/>
      <c r="G9" s="110"/>
      <c r="H9" s="110"/>
      <c r="I9" s="13"/>
      <c r="J9" s="151"/>
      <c r="K9" s="152">
        <f>J9</f>
        <v>0</v>
      </c>
      <c r="L9" s="282"/>
    </row>
    <row r="10" spans="1:12" s="8" customFormat="1" ht="13.2" x14ac:dyDescent="0.2">
      <c r="A10" s="283" t="s">
        <v>8</v>
      </c>
      <c r="B10" s="284"/>
      <c r="C10" s="186"/>
      <c r="D10" s="149"/>
      <c r="E10" s="186"/>
      <c r="F10" s="186"/>
      <c r="G10" s="186"/>
      <c r="H10" s="186"/>
      <c r="I10" s="186"/>
      <c r="J10" s="148">
        <f>SUM(J11:J16)</f>
        <v>0</v>
      </c>
      <c r="K10" s="148">
        <f>SUM(K11:K16)</f>
        <v>0</v>
      </c>
      <c r="L10" s="282"/>
    </row>
    <row r="11" spans="1:12" s="8" customFormat="1" ht="13.2" x14ac:dyDescent="0.2">
      <c r="A11" s="112"/>
      <c r="B11" s="110" t="s">
        <v>26</v>
      </c>
      <c r="C11" s="110" t="s">
        <v>22</v>
      </c>
      <c r="D11" s="108"/>
      <c r="E11" s="110" t="s">
        <v>1</v>
      </c>
      <c r="F11" s="110" t="s">
        <v>23</v>
      </c>
      <c r="G11" s="110"/>
      <c r="H11" s="110" t="s">
        <v>24</v>
      </c>
      <c r="I11" s="111" t="s">
        <v>25</v>
      </c>
      <c r="J11" s="151">
        <f>D11*G11</f>
        <v>0</v>
      </c>
      <c r="K11" s="152">
        <f t="shared" ref="K11:K18" si="0">J11</f>
        <v>0</v>
      </c>
      <c r="L11" s="282"/>
    </row>
    <row r="12" spans="1:12" s="8" customFormat="1" ht="13.2" x14ac:dyDescent="0.2">
      <c r="A12" s="112"/>
      <c r="B12" s="110" t="s">
        <v>27</v>
      </c>
      <c r="C12" s="110" t="s">
        <v>22</v>
      </c>
      <c r="D12" s="108"/>
      <c r="E12" s="110" t="s">
        <v>1</v>
      </c>
      <c r="F12" s="110" t="s">
        <v>23</v>
      </c>
      <c r="G12" s="110"/>
      <c r="H12" s="110" t="s">
        <v>24</v>
      </c>
      <c r="I12" s="111" t="s">
        <v>25</v>
      </c>
      <c r="J12" s="151">
        <f>D12*G12</f>
        <v>0</v>
      </c>
      <c r="K12" s="152">
        <f t="shared" si="0"/>
        <v>0</v>
      </c>
      <c r="L12" s="282"/>
    </row>
    <row r="13" spans="1:12" s="8" customFormat="1" ht="13.2" x14ac:dyDescent="0.2">
      <c r="A13" s="112"/>
      <c r="B13" s="110" t="s">
        <v>28</v>
      </c>
      <c r="C13" s="110"/>
      <c r="D13" s="108"/>
      <c r="E13" s="110"/>
      <c r="F13" s="110"/>
      <c r="G13" s="110"/>
      <c r="H13" s="110"/>
      <c r="I13" s="111" t="s">
        <v>25</v>
      </c>
      <c r="J13" s="151"/>
      <c r="K13" s="152">
        <f t="shared" si="0"/>
        <v>0</v>
      </c>
      <c r="L13" s="282"/>
    </row>
    <row r="14" spans="1:12" s="8" customFormat="1" ht="13.2" x14ac:dyDescent="0.2">
      <c r="A14" s="112"/>
      <c r="B14" s="110" t="s">
        <v>29</v>
      </c>
      <c r="C14" s="110"/>
      <c r="D14" s="108"/>
      <c r="E14" s="110"/>
      <c r="F14" s="110"/>
      <c r="G14" s="110"/>
      <c r="H14" s="110"/>
      <c r="I14" s="111" t="s">
        <v>25</v>
      </c>
      <c r="J14" s="151"/>
      <c r="K14" s="152">
        <f t="shared" si="0"/>
        <v>0</v>
      </c>
      <c r="L14" s="282"/>
    </row>
    <row r="15" spans="1:12" s="8" customFormat="1" ht="13.2" x14ac:dyDescent="0.2">
      <c r="A15" s="112"/>
      <c r="B15" s="110" t="s">
        <v>30</v>
      </c>
      <c r="C15" s="110"/>
      <c r="D15" s="108"/>
      <c r="E15" s="110"/>
      <c r="F15" s="110"/>
      <c r="G15" s="110"/>
      <c r="H15" s="110"/>
      <c r="I15" s="111" t="s">
        <v>25</v>
      </c>
      <c r="J15" s="151"/>
      <c r="K15" s="152">
        <f t="shared" si="0"/>
        <v>0</v>
      </c>
      <c r="L15" s="282"/>
    </row>
    <row r="16" spans="1:12" s="8" customFormat="1" ht="13.2" x14ac:dyDescent="0.2">
      <c r="A16" s="112"/>
      <c r="B16" s="110"/>
      <c r="C16" s="110"/>
      <c r="D16" s="108"/>
      <c r="E16" s="110"/>
      <c r="F16" s="110"/>
      <c r="G16" s="110"/>
      <c r="H16" s="110"/>
      <c r="I16" s="111"/>
      <c r="J16" s="151"/>
      <c r="K16" s="152">
        <f t="shared" si="0"/>
        <v>0</v>
      </c>
      <c r="L16" s="282"/>
    </row>
    <row r="17" spans="1:13" s="8" customFormat="1" ht="13.2" x14ac:dyDescent="0.2">
      <c r="A17" s="185" t="s">
        <v>9</v>
      </c>
      <c r="B17" s="186"/>
      <c r="C17" s="186"/>
      <c r="D17" s="146"/>
      <c r="E17" s="186"/>
      <c r="F17" s="186"/>
      <c r="G17" s="186"/>
      <c r="H17" s="186"/>
      <c r="I17" s="187"/>
      <c r="J17" s="148">
        <f>SUM(J18:J19)</f>
        <v>0</v>
      </c>
      <c r="K17" s="148">
        <f>SUM(K18:K19)</f>
        <v>0</v>
      </c>
      <c r="L17" s="282"/>
    </row>
    <row r="18" spans="1:13" s="8" customFormat="1" ht="13.2" x14ac:dyDescent="0.2">
      <c r="A18" s="112"/>
      <c r="B18" s="110" t="s">
        <v>31</v>
      </c>
      <c r="C18" s="110"/>
      <c r="D18" s="108"/>
      <c r="E18" s="110"/>
      <c r="F18" s="110"/>
      <c r="G18" s="110"/>
      <c r="H18" s="110"/>
      <c r="I18" s="111" t="s">
        <v>25</v>
      </c>
      <c r="J18" s="151"/>
      <c r="K18" s="152">
        <f t="shared" si="0"/>
        <v>0</v>
      </c>
      <c r="L18" s="282"/>
    </row>
    <row r="19" spans="1:13" s="8" customFormat="1" ht="13.2" x14ac:dyDescent="0.2">
      <c r="A19" s="112"/>
      <c r="B19" s="110" t="s">
        <v>32</v>
      </c>
      <c r="C19" s="110"/>
      <c r="D19" s="108"/>
      <c r="E19" s="110"/>
      <c r="F19" s="110"/>
      <c r="G19" s="110"/>
      <c r="H19" s="110"/>
      <c r="I19" s="111" t="s">
        <v>25</v>
      </c>
      <c r="J19" s="151"/>
      <c r="K19" s="152">
        <f>J19</f>
        <v>0</v>
      </c>
      <c r="L19" s="282"/>
    </row>
    <row r="20" spans="1:13" s="8" customFormat="1" ht="13.2" x14ac:dyDescent="0.2">
      <c r="A20" s="185" t="s">
        <v>2</v>
      </c>
      <c r="B20" s="186"/>
      <c r="C20" s="186"/>
      <c r="D20" s="146"/>
      <c r="E20" s="186"/>
      <c r="F20" s="186"/>
      <c r="G20" s="186"/>
      <c r="H20" s="186"/>
      <c r="I20" s="186"/>
      <c r="J20" s="153">
        <f>SUM(J21,J25)</f>
        <v>0</v>
      </c>
      <c r="K20" s="153">
        <f>SUM(K21,K25)</f>
        <v>0</v>
      </c>
      <c r="L20" s="282"/>
    </row>
    <row r="21" spans="1:13" s="8" customFormat="1" ht="13.2" x14ac:dyDescent="0.2">
      <c r="A21" s="185" t="s">
        <v>10</v>
      </c>
      <c r="B21" s="186"/>
      <c r="C21" s="186"/>
      <c r="D21" s="149"/>
      <c r="E21" s="186"/>
      <c r="F21" s="186"/>
      <c r="G21" s="186"/>
      <c r="H21" s="186"/>
      <c r="I21" s="186"/>
      <c r="J21" s="148">
        <f>SUM(J22:J24)</f>
        <v>0</v>
      </c>
      <c r="K21" s="148">
        <f>SUM(K22:K24)</f>
        <v>0</v>
      </c>
      <c r="L21" s="282"/>
    </row>
    <row r="22" spans="1:13" s="8" customFormat="1" ht="13.2" x14ac:dyDescent="0.2">
      <c r="A22" s="112"/>
      <c r="B22" s="110" t="s">
        <v>57</v>
      </c>
      <c r="C22" s="110" t="s">
        <v>22</v>
      </c>
      <c r="D22" s="108"/>
      <c r="E22" s="110" t="s">
        <v>1</v>
      </c>
      <c r="F22" s="110" t="s">
        <v>23</v>
      </c>
      <c r="G22" s="110"/>
      <c r="H22" s="110" t="s">
        <v>24</v>
      </c>
      <c r="I22" s="111" t="s">
        <v>25</v>
      </c>
      <c r="J22" s="151">
        <f>D22*G22</f>
        <v>0</v>
      </c>
      <c r="K22" s="154">
        <f>J22</f>
        <v>0</v>
      </c>
      <c r="L22" s="282"/>
      <c r="M22" s="14"/>
    </row>
    <row r="23" spans="1:13" s="8" customFormat="1" ht="13.2" x14ac:dyDescent="0.2">
      <c r="A23" s="112"/>
      <c r="B23" s="110" t="s">
        <v>58</v>
      </c>
      <c r="C23" s="110" t="s">
        <v>22</v>
      </c>
      <c r="D23" s="108"/>
      <c r="E23" s="110" t="s">
        <v>1</v>
      </c>
      <c r="F23" s="110" t="s">
        <v>23</v>
      </c>
      <c r="G23" s="110"/>
      <c r="H23" s="110" t="s">
        <v>24</v>
      </c>
      <c r="I23" s="111" t="s">
        <v>25</v>
      </c>
      <c r="J23" s="151">
        <f>D23*G23</f>
        <v>0</v>
      </c>
      <c r="K23" s="154">
        <f>J23</f>
        <v>0</v>
      </c>
      <c r="L23" s="282"/>
    </row>
    <row r="24" spans="1:13" s="8" customFormat="1" ht="13.2" x14ac:dyDescent="0.2">
      <c r="A24" s="112"/>
      <c r="B24" s="110"/>
      <c r="C24" s="110"/>
      <c r="D24" s="108"/>
      <c r="E24" s="110"/>
      <c r="F24" s="110"/>
      <c r="G24" s="110"/>
      <c r="H24" s="110"/>
      <c r="I24" s="111"/>
      <c r="J24" s="151"/>
      <c r="K24" s="154">
        <f>J24</f>
        <v>0</v>
      </c>
      <c r="L24" s="282"/>
    </row>
    <row r="25" spans="1:13" s="8" customFormat="1" ht="13.2" x14ac:dyDescent="0.2">
      <c r="A25" s="185" t="s">
        <v>11</v>
      </c>
      <c r="B25" s="186"/>
      <c r="C25" s="186"/>
      <c r="D25" s="149"/>
      <c r="E25" s="186"/>
      <c r="F25" s="186"/>
      <c r="G25" s="186"/>
      <c r="H25" s="186"/>
      <c r="I25" s="186"/>
      <c r="J25" s="148">
        <f>SUM(J26)</f>
        <v>0</v>
      </c>
      <c r="K25" s="148">
        <f>SUM(K26)</f>
        <v>0</v>
      </c>
      <c r="L25" s="282"/>
    </row>
    <row r="26" spans="1:13" s="8" customFormat="1" ht="13.2" x14ac:dyDescent="0.2">
      <c r="A26" s="112"/>
      <c r="B26" s="110" t="s">
        <v>59</v>
      </c>
      <c r="C26" s="110" t="s">
        <v>22</v>
      </c>
      <c r="D26" s="108"/>
      <c r="E26" s="110" t="s">
        <v>1</v>
      </c>
      <c r="F26" s="110" t="s">
        <v>23</v>
      </c>
      <c r="G26" s="110"/>
      <c r="H26" s="110" t="s">
        <v>33</v>
      </c>
      <c r="I26" s="111" t="s">
        <v>25</v>
      </c>
      <c r="J26" s="151">
        <f t="shared" ref="J26" si="1">D26*G26</f>
        <v>0</v>
      </c>
      <c r="K26" s="154">
        <f>J26</f>
        <v>0</v>
      </c>
      <c r="L26" s="282"/>
    </row>
    <row r="27" spans="1:13" s="8" customFormat="1" ht="13.2" x14ac:dyDescent="0.2">
      <c r="A27" s="185" t="s">
        <v>3</v>
      </c>
      <c r="B27" s="186"/>
      <c r="C27" s="186"/>
      <c r="D27" s="146"/>
      <c r="E27" s="186"/>
      <c r="F27" s="186"/>
      <c r="G27" s="186"/>
      <c r="H27" s="186"/>
      <c r="I27" s="186"/>
      <c r="J27" s="153">
        <f>SUM(J28,J32,J37,J40)</f>
        <v>0</v>
      </c>
      <c r="K27" s="155">
        <f>SUM(K28,K32,K37,K40)</f>
        <v>0</v>
      </c>
      <c r="L27" s="282"/>
    </row>
    <row r="28" spans="1:13" s="8" customFormat="1" ht="13.2" x14ac:dyDescent="0.2">
      <c r="A28" s="185" t="s">
        <v>12</v>
      </c>
      <c r="B28" s="186"/>
      <c r="C28" s="186"/>
      <c r="D28" s="149"/>
      <c r="E28" s="186"/>
      <c r="F28" s="186"/>
      <c r="G28" s="186"/>
      <c r="H28" s="186"/>
      <c r="I28" s="186"/>
      <c r="J28" s="148">
        <f>SUM(J29:J31)</f>
        <v>0</v>
      </c>
      <c r="K28" s="148">
        <f>SUM(K29:K31)</f>
        <v>0</v>
      </c>
      <c r="L28" s="282"/>
    </row>
    <row r="29" spans="1:13" s="8" customFormat="1" ht="13.2" x14ac:dyDescent="0.2">
      <c r="A29" s="112"/>
      <c r="B29" s="110" t="s">
        <v>34</v>
      </c>
      <c r="C29" s="110"/>
      <c r="D29" s="108"/>
      <c r="E29" s="110"/>
      <c r="F29" s="110"/>
      <c r="G29" s="110"/>
      <c r="H29" s="110"/>
      <c r="I29" s="111" t="s">
        <v>25</v>
      </c>
      <c r="J29" s="151"/>
      <c r="K29" s="152">
        <f>J29</f>
        <v>0</v>
      </c>
      <c r="L29" s="282"/>
    </row>
    <row r="30" spans="1:13" s="8" customFormat="1" ht="13.2" x14ac:dyDescent="0.2">
      <c r="A30" s="112"/>
      <c r="B30" s="110" t="s">
        <v>35</v>
      </c>
      <c r="C30" s="110"/>
      <c r="D30" s="108"/>
      <c r="E30" s="110"/>
      <c r="F30" s="110"/>
      <c r="G30" s="110"/>
      <c r="H30" s="110"/>
      <c r="I30" s="111" t="s">
        <v>25</v>
      </c>
      <c r="J30" s="151"/>
      <c r="K30" s="152">
        <f>J30</f>
        <v>0</v>
      </c>
      <c r="L30" s="282"/>
    </row>
    <row r="31" spans="1:13" s="8" customFormat="1" ht="13.2" x14ac:dyDescent="0.2">
      <c r="A31" s="112"/>
      <c r="B31" s="110"/>
      <c r="C31" s="110"/>
      <c r="D31" s="108"/>
      <c r="E31" s="110"/>
      <c r="F31" s="110"/>
      <c r="G31" s="110"/>
      <c r="H31" s="110"/>
      <c r="I31" s="111"/>
      <c r="J31" s="151"/>
      <c r="K31" s="152"/>
      <c r="L31" s="282"/>
    </row>
    <row r="32" spans="1:13" s="8" customFormat="1" ht="13.2" x14ac:dyDescent="0.2">
      <c r="A32" s="185" t="s">
        <v>13</v>
      </c>
      <c r="B32" s="186"/>
      <c r="C32" s="186"/>
      <c r="D32" s="146"/>
      <c r="E32" s="186"/>
      <c r="F32" s="186"/>
      <c r="G32" s="186"/>
      <c r="H32" s="186"/>
      <c r="I32" s="186"/>
      <c r="J32" s="148">
        <f>SUM(J33:J36)</f>
        <v>0</v>
      </c>
      <c r="K32" s="148">
        <f>SUM(K33:K36)</f>
        <v>0</v>
      </c>
      <c r="L32" s="282"/>
    </row>
    <row r="33" spans="1:12" s="8" customFormat="1" ht="13.2" x14ac:dyDescent="0.2">
      <c r="A33" s="106" t="s">
        <v>36</v>
      </c>
      <c r="B33" s="107" t="s">
        <v>88</v>
      </c>
      <c r="C33" s="107" t="s">
        <v>22</v>
      </c>
      <c r="D33" s="108"/>
      <c r="E33" s="107" t="s">
        <v>1</v>
      </c>
      <c r="F33" s="107" t="s">
        <v>23</v>
      </c>
      <c r="G33" s="107"/>
      <c r="H33" s="107" t="s">
        <v>87</v>
      </c>
      <c r="I33" s="109" t="s">
        <v>25</v>
      </c>
      <c r="J33" s="151">
        <f t="shared" ref="J33:J35" si="2">D33*G33</f>
        <v>0</v>
      </c>
      <c r="K33" s="152">
        <f>J33</f>
        <v>0</v>
      </c>
      <c r="L33" s="282"/>
    </row>
    <row r="34" spans="1:12" s="8" customFormat="1" ht="13.2" x14ac:dyDescent="0.2">
      <c r="A34" s="106"/>
      <c r="B34" s="107" t="s">
        <v>89</v>
      </c>
      <c r="C34" s="107" t="s">
        <v>22</v>
      </c>
      <c r="D34" s="108"/>
      <c r="E34" s="107" t="s">
        <v>1</v>
      </c>
      <c r="F34" s="107" t="s">
        <v>23</v>
      </c>
      <c r="G34" s="107"/>
      <c r="H34" s="107" t="s">
        <v>87</v>
      </c>
      <c r="I34" s="109" t="s">
        <v>25</v>
      </c>
      <c r="J34" s="151">
        <f t="shared" si="2"/>
        <v>0</v>
      </c>
      <c r="K34" s="152">
        <f t="shared" ref="K34:K35" si="3">J34</f>
        <v>0</v>
      </c>
      <c r="L34" s="282"/>
    </row>
    <row r="35" spans="1:12" s="8" customFormat="1" ht="13.2" x14ac:dyDescent="0.2">
      <c r="A35" s="106" t="s">
        <v>37</v>
      </c>
      <c r="B35" s="107" t="s">
        <v>89</v>
      </c>
      <c r="C35" s="107" t="s">
        <v>22</v>
      </c>
      <c r="D35" s="108"/>
      <c r="E35" s="107" t="s">
        <v>1</v>
      </c>
      <c r="F35" s="107" t="s">
        <v>23</v>
      </c>
      <c r="G35" s="107"/>
      <c r="H35" s="107" t="s">
        <v>87</v>
      </c>
      <c r="I35" s="109" t="s">
        <v>25</v>
      </c>
      <c r="J35" s="151">
        <f t="shared" si="2"/>
        <v>0</v>
      </c>
      <c r="K35" s="152">
        <f t="shared" si="3"/>
        <v>0</v>
      </c>
      <c r="L35" s="282"/>
    </row>
    <row r="36" spans="1:12" s="8" customFormat="1" ht="13.2" x14ac:dyDescent="0.2">
      <c r="A36" s="112"/>
      <c r="B36" s="110"/>
      <c r="C36" s="110"/>
      <c r="D36" s="108"/>
      <c r="E36" s="110"/>
      <c r="F36" s="110"/>
      <c r="G36" s="110"/>
      <c r="H36" s="110"/>
      <c r="I36" s="111"/>
      <c r="J36" s="151"/>
      <c r="K36" s="152">
        <f t="shared" ref="K36" si="4">J36</f>
        <v>0</v>
      </c>
      <c r="L36" s="282"/>
    </row>
    <row r="37" spans="1:12" s="8" customFormat="1" ht="13.2" x14ac:dyDescent="0.2">
      <c r="A37" s="185" t="s">
        <v>14</v>
      </c>
      <c r="B37" s="186"/>
      <c r="C37" s="186"/>
      <c r="D37" s="149"/>
      <c r="E37" s="186"/>
      <c r="F37" s="186"/>
      <c r="G37" s="186"/>
      <c r="H37" s="186"/>
      <c r="I37" s="186"/>
      <c r="J37" s="148">
        <f>SUM(J38:J39)</f>
        <v>0</v>
      </c>
      <c r="K37" s="148">
        <f>SUM(K38:K39)</f>
        <v>0</v>
      </c>
      <c r="L37" s="282"/>
    </row>
    <row r="38" spans="1:12" s="8" customFormat="1" ht="13.2" x14ac:dyDescent="0.2">
      <c r="A38" s="112"/>
      <c r="B38" s="110" t="s">
        <v>90</v>
      </c>
      <c r="C38" s="110"/>
      <c r="D38" s="108"/>
      <c r="E38" s="110"/>
      <c r="F38" s="110"/>
      <c r="G38" s="110"/>
      <c r="H38" s="110"/>
      <c r="I38" s="111" t="s">
        <v>25</v>
      </c>
      <c r="J38" s="151"/>
      <c r="K38" s="152">
        <f>J38</f>
        <v>0</v>
      </c>
      <c r="L38" s="282"/>
    </row>
    <row r="39" spans="1:12" s="8" customFormat="1" ht="13.2" x14ac:dyDescent="0.2">
      <c r="A39" s="112"/>
      <c r="B39" s="110"/>
      <c r="C39" s="110"/>
      <c r="D39" s="108"/>
      <c r="E39" s="110"/>
      <c r="F39" s="110"/>
      <c r="G39" s="110"/>
      <c r="H39" s="110"/>
      <c r="I39" s="111"/>
      <c r="J39" s="151"/>
      <c r="K39" s="152">
        <f>J39</f>
        <v>0</v>
      </c>
      <c r="L39" s="282"/>
    </row>
    <row r="40" spans="1:12" s="8" customFormat="1" ht="13.2" x14ac:dyDescent="0.2">
      <c r="A40" s="185" t="s">
        <v>15</v>
      </c>
      <c r="B40" s="186"/>
      <c r="C40" s="186"/>
      <c r="D40" s="146"/>
      <c r="E40" s="186"/>
      <c r="F40" s="186"/>
      <c r="G40" s="186"/>
      <c r="H40" s="186"/>
      <c r="I40" s="186"/>
      <c r="J40" s="148">
        <f>SUM(J41:J50)</f>
        <v>0</v>
      </c>
      <c r="K40" s="148">
        <f>SUM(K41:K50)</f>
        <v>0</v>
      </c>
      <c r="L40" s="282"/>
    </row>
    <row r="41" spans="1:12" s="8" customFormat="1" ht="13.2" x14ac:dyDescent="0.2">
      <c r="A41" s="106" t="s">
        <v>70</v>
      </c>
      <c r="B41" s="110"/>
      <c r="C41" s="110" t="s">
        <v>22</v>
      </c>
      <c r="D41" s="108"/>
      <c r="E41" s="110" t="s">
        <v>1</v>
      </c>
      <c r="F41" s="110" t="s">
        <v>23</v>
      </c>
      <c r="G41" s="110"/>
      <c r="H41" s="110" t="s">
        <v>38</v>
      </c>
      <c r="I41" s="111" t="s">
        <v>25</v>
      </c>
      <c r="J41" s="151">
        <f>D41*G41</f>
        <v>0</v>
      </c>
      <c r="K41" s="152">
        <f t="shared" ref="K41:K50" si="5">J41</f>
        <v>0</v>
      </c>
      <c r="L41" s="282"/>
    </row>
    <row r="42" spans="1:12" s="8" customFormat="1" ht="13.2" x14ac:dyDescent="0.2">
      <c r="A42" s="106" t="s">
        <v>71</v>
      </c>
      <c r="B42" s="110"/>
      <c r="C42" s="110"/>
      <c r="D42" s="108"/>
      <c r="E42" s="110"/>
      <c r="F42" s="110"/>
      <c r="G42" s="110"/>
      <c r="H42" s="110"/>
      <c r="I42" s="111"/>
      <c r="J42" s="151"/>
      <c r="K42" s="152">
        <f t="shared" si="5"/>
        <v>0</v>
      </c>
      <c r="L42" s="282"/>
    </row>
    <row r="43" spans="1:12" s="8" customFormat="1" ht="13.2" x14ac:dyDescent="0.2">
      <c r="A43" s="106" t="s">
        <v>76</v>
      </c>
      <c r="B43" s="110"/>
      <c r="C43" s="110"/>
      <c r="D43" s="108"/>
      <c r="E43" s="110"/>
      <c r="F43" s="110"/>
      <c r="G43" s="110"/>
      <c r="H43" s="110"/>
      <c r="I43" s="111"/>
      <c r="J43" s="151"/>
      <c r="K43" s="152">
        <f t="shared" si="5"/>
        <v>0</v>
      </c>
      <c r="L43" s="282"/>
    </row>
    <row r="44" spans="1:12" s="8" customFormat="1" ht="13.2" x14ac:dyDescent="0.2">
      <c r="A44" s="106" t="s">
        <v>75</v>
      </c>
      <c r="B44" s="110"/>
      <c r="C44" s="110" t="s">
        <v>22</v>
      </c>
      <c r="D44" s="108"/>
      <c r="E44" s="110" t="s">
        <v>1</v>
      </c>
      <c r="F44" s="110" t="s">
        <v>23</v>
      </c>
      <c r="G44" s="110"/>
      <c r="H44" s="110" t="s">
        <v>38</v>
      </c>
      <c r="I44" s="111" t="s">
        <v>25</v>
      </c>
      <c r="J44" s="151">
        <f>D44*G44</f>
        <v>0</v>
      </c>
      <c r="K44" s="152">
        <f t="shared" si="5"/>
        <v>0</v>
      </c>
      <c r="L44" s="282"/>
    </row>
    <row r="45" spans="1:12" s="8" customFormat="1" ht="13.2" x14ac:dyDescent="0.2">
      <c r="A45" s="106" t="s">
        <v>74</v>
      </c>
      <c r="B45" s="110"/>
      <c r="C45" s="110"/>
      <c r="D45" s="108"/>
      <c r="E45" s="110"/>
      <c r="F45" s="110"/>
      <c r="G45" s="110"/>
      <c r="H45" s="110"/>
      <c r="I45" s="111"/>
      <c r="J45" s="151"/>
      <c r="K45" s="152">
        <f t="shared" si="5"/>
        <v>0</v>
      </c>
      <c r="L45" s="282"/>
    </row>
    <row r="46" spans="1:12" s="8" customFormat="1" ht="13.2" x14ac:dyDescent="0.2">
      <c r="A46" s="106" t="s">
        <v>73</v>
      </c>
      <c r="B46" s="110"/>
      <c r="C46" s="110"/>
      <c r="D46" s="108"/>
      <c r="E46" s="110"/>
      <c r="F46" s="110"/>
      <c r="G46" s="110"/>
      <c r="H46" s="110"/>
      <c r="I46" s="111"/>
      <c r="J46" s="151"/>
      <c r="K46" s="152">
        <f t="shared" si="5"/>
        <v>0</v>
      </c>
      <c r="L46" s="282"/>
    </row>
    <row r="47" spans="1:12" s="8" customFormat="1" ht="13.2" x14ac:dyDescent="0.2">
      <c r="A47" s="106" t="s">
        <v>72</v>
      </c>
      <c r="B47" s="110"/>
      <c r="C47" s="110"/>
      <c r="D47" s="108"/>
      <c r="E47" s="110"/>
      <c r="F47" s="110"/>
      <c r="G47" s="110"/>
      <c r="H47" s="110"/>
      <c r="I47" s="111"/>
      <c r="J47" s="151"/>
      <c r="K47" s="152">
        <f t="shared" si="5"/>
        <v>0</v>
      </c>
      <c r="L47" s="282"/>
    </row>
    <row r="48" spans="1:12" s="8" customFormat="1" ht="13.2" x14ac:dyDescent="0.2">
      <c r="A48" s="112" t="s">
        <v>68</v>
      </c>
      <c r="B48" s="110" t="s">
        <v>39</v>
      </c>
      <c r="C48" s="110"/>
      <c r="D48" s="108"/>
      <c r="E48" s="110"/>
      <c r="F48" s="110"/>
      <c r="G48" s="110"/>
      <c r="H48" s="110"/>
      <c r="I48" s="111"/>
      <c r="J48" s="151"/>
      <c r="K48" s="152">
        <f t="shared" si="5"/>
        <v>0</v>
      </c>
      <c r="L48" s="282"/>
    </row>
    <row r="49" spans="1:12" s="8" customFormat="1" ht="13.2" x14ac:dyDescent="0.2">
      <c r="A49" s="112"/>
      <c r="B49" s="110" t="s">
        <v>40</v>
      </c>
      <c r="C49" s="110"/>
      <c r="D49" s="108"/>
      <c r="E49" s="110"/>
      <c r="F49" s="110"/>
      <c r="G49" s="110"/>
      <c r="H49" s="110"/>
      <c r="I49" s="111"/>
      <c r="J49" s="151"/>
      <c r="K49" s="152">
        <f t="shared" si="5"/>
        <v>0</v>
      </c>
      <c r="L49" s="282"/>
    </row>
    <row r="50" spans="1:12" s="8" customFormat="1" ht="13.2" x14ac:dyDescent="0.2">
      <c r="A50" s="112" t="s">
        <v>69</v>
      </c>
      <c r="B50" s="110"/>
      <c r="C50" s="110"/>
      <c r="D50" s="108"/>
      <c r="E50" s="110"/>
      <c r="F50" s="110"/>
      <c r="G50" s="110"/>
      <c r="H50" s="110"/>
      <c r="I50" s="111"/>
      <c r="J50" s="151"/>
      <c r="K50" s="152">
        <f t="shared" si="5"/>
        <v>0</v>
      </c>
      <c r="L50" s="282"/>
    </row>
    <row r="51" spans="1:12" s="15" customFormat="1" ht="13.8" thickBot="1" x14ac:dyDescent="0.25">
      <c r="A51" s="126" t="s">
        <v>60</v>
      </c>
      <c r="B51" s="127" t="s">
        <v>92</v>
      </c>
      <c r="C51" s="128">
        <v>0</v>
      </c>
      <c r="D51" s="129" t="s">
        <v>91</v>
      </c>
      <c r="E51" s="128"/>
      <c r="F51" s="128"/>
      <c r="G51" s="128"/>
      <c r="H51" s="128"/>
      <c r="I51" s="130"/>
      <c r="J51" s="156">
        <f>ROUNDDOWN((J6+J20+J27)*C51%,-3)</f>
        <v>0</v>
      </c>
      <c r="K51" s="174">
        <f>ROUNDDOWN((K6+K20+K27)*C51%,-3)</f>
        <v>0</v>
      </c>
      <c r="L51" s="277"/>
    </row>
    <row r="52" spans="1:12" s="15" customFormat="1" ht="13.8" thickBot="1" x14ac:dyDescent="0.25">
      <c r="A52" s="175" t="s">
        <v>61</v>
      </c>
      <c r="B52" s="176"/>
      <c r="C52" s="177"/>
      <c r="D52" s="160"/>
      <c r="E52" s="177"/>
      <c r="F52" s="177"/>
      <c r="G52" s="177"/>
      <c r="H52" s="177"/>
      <c r="I52" s="178"/>
      <c r="J52" s="156">
        <f>SUM(J6,J20,J27,J51)</f>
        <v>0</v>
      </c>
      <c r="K52" s="156">
        <f>SUM(K6,K20,K27,K51)</f>
        <v>0</v>
      </c>
      <c r="L52" s="182">
        <f>ROUNDDOWN((K52)*A55,-3)</f>
        <v>0</v>
      </c>
    </row>
    <row r="53" spans="1:12" s="15" customFormat="1" ht="13.2" x14ac:dyDescent="0.2">
      <c r="A53" s="175" t="s">
        <v>62</v>
      </c>
      <c r="B53" s="179">
        <v>10</v>
      </c>
      <c r="C53" s="177"/>
      <c r="D53" s="160"/>
      <c r="E53" s="177"/>
      <c r="F53" s="177"/>
      <c r="G53" s="177"/>
      <c r="H53" s="177"/>
      <c r="I53" s="178"/>
      <c r="J53" s="156">
        <f>ROUNDDOWN(J52*B53%,0)</f>
        <v>0</v>
      </c>
      <c r="K53" s="274"/>
      <c r="L53" s="276"/>
    </row>
    <row r="54" spans="1:12" s="15" customFormat="1" ht="13.8" thickBot="1" x14ac:dyDescent="0.25">
      <c r="A54" s="180" t="s">
        <v>63</v>
      </c>
      <c r="B54" s="181"/>
      <c r="C54" s="181"/>
      <c r="D54" s="181"/>
      <c r="E54" s="181"/>
      <c r="F54" s="181"/>
      <c r="G54" s="181"/>
      <c r="H54" s="181"/>
      <c r="I54" s="181"/>
      <c r="J54" s="168">
        <f>SUM(J52:J53)</f>
        <v>0</v>
      </c>
      <c r="K54" s="275"/>
      <c r="L54" s="277"/>
    </row>
    <row r="55" spans="1:12" s="15" customFormat="1" ht="13.2" x14ac:dyDescent="0.2">
      <c r="A55" s="65">
        <v>0.5</v>
      </c>
      <c r="J55" s="16"/>
      <c r="K55" s="17"/>
      <c r="L55" s="18"/>
    </row>
    <row r="56" spans="1:12" ht="20.25" customHeight="1" x14ac:dyDescent="0.2">
      <c r="A56" s="278" t="s">
        <v>56</v>
      </c>
      <c r="B56" s="278"/>
      <c r="C56" s="278"/>
      <c r="D56" s="278"/>
      <c r="E56" s="278"/>
      <c r="F56" s="278"/>
      <c r="G56" s="278"/>
      <c r="H56" s="278"/>
      <c r="I56" s="278"/>
      <c r="J56" s="278"/>
      <c r="K56" s="278"/>
      <c r="L56" s="278"/>
    </row>
    <row r="57" spans="1:12" ht="30" customHeight="1" x14ac:dyDescent="0.2">
      <c r="A57" s="279" t="s">
        <v>103</v>
      </c>
      <c r="B57" s="279"/>
      <c r="C57" s="279"/>
      <c r="D57" s="279"/>
      <c r="E57" s="279"/>
      <c r="F57" s="279"/>
      <c r="G57" s="279"/>
      <c r="H57" s="279"/>
      <c r="I57" s="279"/>
      <c r="J57" s="279"/>
      <c r="K57" s="279"/>
      <c r="L57" s="279"/>
    </row>
    <row r="58" spans="1:12" ht="19.5" customHeight="1" x14ac:dyDescent="0.2">
      <c r="A58" s="280"/>
      <c r="B58" s="280"/>
      <c r="C58" s="280"/>
      <c r="D58" s="280"/>
      <c r="E58" s="280"/>
      <c r="F58" s="280"/>
      <c r="G58" s="280"/>
      <c r="H58" s="280"/>
      <c r="I58" s="280"/>
      <c r="J58" s="280"/>
      <c r="K58" s="280"/>
      <c r="L58" s="280"/>
    </row>
    <row r="59" spans="1:12" ht="19.5" customHeight="1" x14ac:dyDescent="0.2">
      <c r="A59" s="15"/>
      <c r="K59" s="78"/>
      <c r="L59" s="100"/>
    </row>
    <row r="60" spans="1:12" ht="19.5" customHeight="1" x14ac:dyDescent="0.2">
      <c r="A60" s="19"/>
    </row>
  </sheetData>
  <sheetProtection formatCells="0" formatColumns="0" formatRows="0" insertColumns="0" insertRows="0" insertHyperlinks="0" deleteColumns="0" deleteRows="0" sort="0" autoFilter="0" pivotTables="0"/>
  <mergeCells count="10">
    <mergeCell ref="L6:L51"/>
    <mergeCell ref="A10:B10"/>
    <mergeCell ref="B3:H3"/>
    <mergeCell ref="I3:L3"/>
    <mergeCell ref="A5:I5"/>
    <mergeCell ref="K53:K54"/>
    <mergeCell ref="L53:L54"/>
    <mergeCell ref="A56:L56"/>
    <mergeCell ref="A57:L57"/>
    <mergeCell ref="A58:L58"/>
  </mergeCells>
  <phoneticPr fontId="4"/>
  <dataValidations count="1">
    <dataValidation type="list" allowBlank="1" showInputMessage="1" showErrorMessage="1" sqref="C51" xr:uid="{8087C741-542A-43A8-86C6-D541A8320782}">
      <formula1>"0,10,11,12,13,14,15,16,17,18,19,20,21,22,23,24,25,26,27,28,29,30"</formula1>
    </dataValidation>
  </dataValidations>
  <pageMargins left="0.7" right="0.7" top="0.75" bottom="0.75" header="0.3" footer="0.3"/>
  <pageSetup paperSize="9" scale="6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01EA5-6E49-4DF5-9945-8F205145EFDF}">
  <dimension ref="A1:J32"/>
  <sheetViews>
    <sheetView view="pageBreakPreview" topLeftCell="A3" zoomScaleNormal="100" zoomScaleSheetLayoutView="100" workbookViewId="0"/>
  </sheetViews>
  <sheetFormatPr defaultColWidth="9" defaultRowHeight="13.2" x14ac:dyDescent="0.2"/>
  <cols>
    <col min="1" max="1" width="35.33203125" style="70" bestFit="1" customWidth="1"/>
    <col min="2" max="6" width="13" style="70" customWidth="1"/>
    <col min="7" max="16384" width="9" style="70"/>
  </cols>
  <sheetData>
    <row r="1" spans="1:6" ht="19.2" x14ac:dyDescent="0.2">
      <c r="A1" s="26"/>
      <c r="B1" s="5"/>
      <c r="C1" s="5"/>
      <c r="D1" s="5"/>
      <c r="E1" s="7"/>
      <c r="F1" s="7"/>
    </row>
    <row r="2" spans="1:6" ht="19.95" customHeight="1" x14ac:dyDescent="0.2">
      <c r="A2" s="131" t="s">
        <v>77</v>
      </c>
      <c r="B2" s="131"/>
      <c r="C2" s="131"/>
      <c r="D2" s="131"/>
      <c r="E2" s="131"/>
      <c r="F2" s="131"/>
    </row>
    <row r="3" spans="1:6" ht="19.8" x14ac:dyDescent="0.2">
      <c r="A3" s="54"/>
      <c r="B3" s="54"/>
      <c r="C3" s="54"/>
      <c r="D3" s="54"/>
      <c r="E3" s="5"/>
      <c r="F3" s="5"/>
    </row>
    <row r="4" spans="1:6" s="74" customFormat="1" ht="19.5" customHeight="1" x14ac:dyDescent="0.2">
      <c r="A4" s="15" t="s">
        <v>51</v>
      </c>
      <c r="B4" s="28"/>
      <c r="C4" s="28"/>
      <c r="D4" s="28"/>
      <c r="E4" s="28"/>
      <c r="F4" s="28"/>
    </row>
    <row r="5" spans="1:6" s="73" customFormat="1" ht="19.5" customHeight="1" x14ac:dyDescent="0.2">
      <c r="A5" s="110" t="s">
        <v>86</v>
      </c>
      <c r="B5" s="8"/>
      <c r="C5" s="8"/>
      <c r="D5" s="8"/>
      <c r="E5" s="8"/>
      <c r="F5" s="8"/>
    </row>
    <row r="6" spans="1:6" s="73" customFormat="1" ht="24.75" customHeight="1" x14ac:dyDescent="0.2">
      <c r="A6" s="8"/>
      <c r="B6" s="8"/>
      <c r="C6" s="13"/>
      <c r="D6" s="13"/>
      <c r="E6" s="13"/>
      <c r="F6" s="13" t="s">
        <v>44</v>
      </c>
    </row>
    <row r="7" spans="1:6" s="75" customFormat="1" ht="36.75" customHeight="1" x14ac:dyDescent="0.2">
      <c r="A7" s="57" t="s">
        <v>0</v>
      </c>
      <c r="B7" s="57" t="s">
        <v>5</v>
      </c>
      <c r="C7" s="32" t="s">
        <v>79</v>
      </c>
      <c r="D7" s="32" t="s">
        <v>80</v>
      </c>
      <c r="E7" s="32" t="s">
        <v>81</v>
      </c>
      <c r="F7" s="32" t="s">
        <v>116</v>
      </c>
    </row>
    <row r="8" spans="1:6" s="74" customFormat="1" ht="22.5" customHeight="1" x14ac:dyDescent="0.2">
      <c r="A8" s="59" t="s">
        <v>6</v>
      </c>
      <c r="B8" s="170">
        <f t="shared" ref="B8:B24" si="0">SUM(C8:F8)</f>
        <v>0</v>
      </c>
      <c r="C8" s="170">
        <f>SUM(C9:C11)</f>
        <v>0</v>
      </c>
      <c r="D8" s="170">
        <f>SUM(D9:D11)</f>
        <v>0</v>
      </c>
      <c r="E8" s="171">
        <f>SUM(E9:E11)</f>
        <v>0</v>
      </c>
      <c r="F8" s="171">
        <f>SUM(F9:F11)</f>
        <v>0</v>
      </c>
    </row>
    <row r="9" spans="1:6" s="74" customFormat="1" ht="22.5" customHeight="1" x14ac:dyDescent="0.2">
      <c r="A9" s="60" t="s">
        <v>7</v>
      </c>
      <c r="B9" s="171">
        <f t="shared" si="0"/>
        <v>0</v>
      </c>
      <c r="C9" s="124">
        <f>'項目別明細表(委託・共同研究先)【2026年度】'!$K$7</f>
        <v>0</v>
      </c>
      <c r="D9" s="124">
        <v>0</v>
      </c>
      <c r="E9" s="124">
        <v>0</v>
      </c>
      <c r="F9" s="124">
        <v>0</v>
      </c>
    </row>
    <row r="10" spans="1:6" s="74" customFormat="1" ht="22.5" customHeight="1" x14ac:dyDescent="0.2">
      <c r="A10" s="60" t="s">
        <v>8</v>
      </c>
      <c r="B10" s="171">
        <f t="shared" si="0"/>
        <v>0</v>
      </c>
      <c r="C10" s="124">
        <v>0</v>
      </c>
      <c r="D10" s="124">
        <v>0</v>
      </c>
      <c r="E10" s="124">
        <v>0</v>
      </c>
      <c r="F10" s="124">
        <v>0</v>
      </c>
    </row>
    <row r="11" spans="1:6" s="74" customFormat="1" ht="22.5" customHeight="1" x14ac:dyDescent="0.2">
      <c r="A11" s="61" t="s">
        <v>9</v>
      </c>
      <c r="B11" s="172">
        <f t="shared" si="0"/>
        <v>0</v>
      </c>
      <c r="C11" s="124">
        <v>0</v>
      </c>
      <c r="D11" s="124">
        <v>0</v>
      </c>
      <c r="E11" s="125">
        <v>0</v>
      </c>
      <c r="F11" s="125">
        <v>0</v>
      </c>
    </row>
    <row r="12" spans="1:6" s="74" customFormat="1" ht="22.5" customHeight="1" x14ac:dyDescent="0.2">
      <c r="A12" s="59" t="s">
        <v>2</v>
      </c>
      <c r="B12" s="171">
        <f t="shared" si="0"/>
        <v>0</v>
      </c>
      <c r="C12" s="170">
        <f>SUM(C13:C14)</f>
        <v>0</v>
      </c>
      <c r="D12" s="170">
        <f>SUM(D13:D14)</f>
        <v>0</v>
      </c>
      <c r="E12" s="170">
        <f>SUM(E13:E14)</f>
        <v>0</v>
      </c>
      <c r="F12" s="170">
        <f>SUM(F13:F14)</f>
        <v>0</v>
      </c>
    </row>
    <row r="13" spans="1:6" s="74" customFormat="1" ht="22.5" customHeight="1" x14ac:dyDescent="0.2">
      <c r="A13" s="60" t="s">
        <v>10</v>
      </c>
      <c r="B13" s="171">
        <f t="shared" si="0"/>
        <v>0</v>
      </c>
      <c r="C13" s="124">
        <v>0</v>
      </c>
      <c r="D13" s="124">
        <v>0</v>
      </c>
      <c r="E13" s="124">
        <v>0</v>
      </c>
      <c r="F13" s="124">
        <v>0</v>
      </c>
    </row>
    <row r="14" spans="1:6" s="74" customFormat="1" ht="22.5" customHeight="1" x14ac:dyDescent="0.2">
      <c r="A14" s="61" t="s">
        <v>11</v>
      </c>
      <c r="B14" s="172">
        <f t="shared" si="0"/>
        <v>0</v>
      </c>
      <c r="C14" s="125">
        <v>0</v>
      </c>
      <c r="D14" s="125">
        <v>0</v>
      </c>
      <c r="E14" s="125">
        <v>0</v>
      </c>
      <c r="F14" s="125">
        <v>0</v>
      </c>
    </row>
    <row r="15" spans="1:6" s="74" customFormat="1" ht="22.5" customHeight="1" x14ac:dyDescent="0.2">
      <c r="A15" s="60" t="s">
        <v>3</v>
      </c>
      <c r="B15" s="171">
        <f t="shared" si="0"/>
        <v>0</v>
      </c>
      <c r="C15" s="171">
        <f>SUM(C16:C19)</f>
        <v>0</v>
      </c>
      <c r="D15" s="171">
        <f>SUM(D16:D19)</f>
        <v>0</v>
      </c>
      <c r="E15" s="171">
        <f>SUM(E16:E19)</f>
        <v>0</v>
      </c>
      <c r="F15" s="171">
        <f>SUM(F16:F19)</f>
        <v>0</v>
      </c>
    </row>
    <row r="16" spans="1:6" s="74" customFormat="1" ht="22.5" customHeight="1" x14ac:dyDescent="0.2">
      <c r="A16" s="60" t="s">
        <v>12</v>
      </c>
      <c r="B16" s="171">
        <f t="shared" si="0"/>
        <v>0</v>
      </c>
      <c r="C16" s="124">
        <v>0</v>
      </c>
      <c r="D16" s="124">
        <v>0</v>
      </c>
      <c r="E16" s="124">
        <v>0</v>
      </c>
      <c r="F16" s="124">
        <v>0</v>
      </c>
    </row>
    <row r="17" spans="1:10" s="74" customFormat="1" ht="22.5" customHeight="1" x14ac:dyDescent="0.2">
      <c r="A17" s="60" t="s">
        <v>13</v>
      </c>
      <c r="B17" s="171">
        <f t="shared" si="0"/>
        <v>0</v>
      </c>
      <c r="C17" s="124">
        <v>0</v>
      </c>
      <c r="D17" s="124">
        <v>0</v>
      </c>
      <c r="E17" s="124">
        <v>0</v>
      </c>
      <c r="F17" s="124">
        <v>0</v>
      </c>
    </row>
    <row r="18" spans="1:10" s="74" customFormat="1" ht="22.5" customHeight="1" x14ac:dyDescent="0.2">
      <c r="A18" s="60" t="s">
        <v>14</v>
      </c>
      <c r="B18" s="171">
        <f t="shared" si="0"/>
        <v>0</v>
      </c>
      <c r="C18" s="124">
        <v>0</v>
      </c>
      <c r="D18" s="124">
        <v>0</v>
      </c>
      <c r="E18" s="124">
        <v>0</v>
      </c>
      <c r="F18" s="124">
        <v>0</v>
      </c>
    </row>
    <row r="19" spans="1:10" s="74" customFormat="1" ht="22.5" customHeight="1" x14ac:dyDescent="0.2">
      <c r="A19" s="60" t="s">
        <v>15</v>
      </c>
      <c r="B19" s="171">
        <f t="shared" si="0"/>
        <v>0</v>
      </c>
      <c r="C19" s="125">
        <v>0</v>
      </c>
      <c r="D19" s="125">
        <v>0</v>
      </c>
      <c r="E19" s="125">
        <v>0</v>
      </c>
      <c r="F19" s="125">
        <v>0</v>
      </c>
    </row>
    <row r="20" spans="1:10" s="74" customFormat="1" ht="22.5" customHeight="1" x14ac:dyDescent="0.2">
      <c r="A20" s="32" t="s">
        <v>52</v>
      </c>
      <c r="B20" s="173">
        <f t="shared" si="0"/>
        <v>0</v>
      </c>
      <c r="C20" s="173">
        <f>SUM(C8,C12,C15)</f>
        <v>0</v>
      </c>
      <c r="D20" s="173">
        <f>SUM(D8,D12,D15)</f>
        <v>0</v>
      </c>
      <c r="E20" s="173">
        <f>SUM(E8,E12,E15)</f>
        <v>0</v>
      </c>
      <c r="F20" s="173">
        <f>SUM(F8,F12,F15)</f>
        <v>0</v>
      </c>
    </row>
    <row r="21" spans="1:10" s="74" customFormat="1" ht="22.5" customHeight="1" x14ac:dyDescent="0.2">
      <c r="A21" s="34" t="s">
        <v>53</v>
      </c>
      <c r="B21" s="173">
        <f t="shared" si="0"/>
        <v>0</v>
      </c>
      <c r="C21" s="125">
        <v>0</v>
      </c>
      <c r="D21" s="125">
        <v>0</v>
      </c>
      <c r="E21" s="125">
        <v>0</v>
      </c>
      <c r="F21" s="125">
        <v>0</v>
      </c>
    </row>
    <row r="22" spans="1:10" s="74" customFormat="1" ht="22.5" customHeight="1" x14ac:dyDescent="0.2">
      <c r="A22" s="32" t="s">
        <v>19</v>
      </c>
      <c r="B22" s="173">
        <f t="shared" si="0"/>
        <v>0</v>
      </c>
      <c r="C22" s="173">
        <f>SUM(C20:C21)</f>
        <v>0</v>
      </c>
      <c r="D22" s="173">
        <f>SUM(D20:D21)</f>
        <v>0</v>
      </c>
      <c r="E22" s="173">
        <f>SUM(E20:E21)</f>
        <v>0</v>
      </c>
      <c r="F22" s="173">
        <f>SUM(F20:F21)</f>
        <v>0</v>
      </c>
    </row>
    <row r="23" spans="1:10" s="74" customFormat="1" ht="22.5" customHeight="1" x14ac:dyDescent="0.2">
      <c r="A23" s="38" t="s">
        <v>54</v>
      </c>
      <c r="B23" s="173">
        <f t="shared" si="0"/>
        <v>0</v>
      </c>
      <c r="C23" s="173">
        <f>ROUNDDOWN(C22*0.1,0)</f>
        <v>0</v>
      </c>
      <c r="D23" s="173">
        <f>ROUNDDOWN(D22*0.1,0)</f>
        <v>0</v>
      </c>
      <c r="E23" s="173">
        <f>ROUNDDOWN(E22*0.1,0)</f>
        <v>0</v>
      </c>
      <c r="F23" s="173">
        <f>ROUNDDOWN(F22*0.1,0)</f>
        <v>0</v>
      </c>
    </row>
    <row r="24" spans="1:10" s="74" customFormat="1" ht="22.5" customHeight="1" x14ac:dyDescent="0.2">
      <c r="A24" s="32" t="s">
        <v>55</v>
      </c>
      <c r="B24" s="172">
        <f t="shared" si="0"/>
        <v>0</v>
      </c>
      <c r="C24" s="173">
        <f>SUM(C22:C23)</f>
        <v>0</v>
      </c>
      <c r="D24" s="173">
        <f>SUM(D22:D23)</f>
        <v>0</v>
      </c>
      <c r="E24" s="173">
        <f>SUM(E22:E23)</f>
        <v>0</v>
      </c>
      <c r="F24" s="173">
        <f>SUM(F22:F23)</f>
        <v>0</v>
      </c>
    </row>
    <row r="25" spans="1:10" s="73" customFormat="1" x14ac:dyDescent="0.2">
      <c r="A25" s="43">
        <v>0.5</v>
      </c>
      <c r="B25" s="8"/>
      <c r="C25" s="8"/>
      <c r="D25" s="8"/>
      <c r="E25" s="8"/>
      <c r="F25" s="8"/>
    </row>
    <row r="26" spans="1:10" s="73" customFormat="1" x14ac:dyDescent="0.2">
      <c r="A26" s="8"/>
      <c r="B26" s="8"/>
      <c r="C26" s="8"/>
      <c r="D26" s="8"/>
      <c r="E26" s="8"/>
      <c r="F26" s="8"/>
    </row>
    <row r="27" spans="1:10" ht="19.5" customHeight="1" x14ac:dyDescent="0.2">
      <c r="A27" s="273" t="s">
        <v>56</v>
      </c>
      <c r="B27" s="273"/>
      <c r="C27" s="273"/>
      <c r="D27" s="273"/>
      <c r="E27" s="20"/>
      <c r="F27" s="20"/>
      <c r="G27" s="76"/>
      <c r="H27" s="76"/>
      <c r="I27" s="76"/>
      <c r="J27" s="76"/>
    </row>
    <row r="28" spans="1:10" x14ac:dyDescent="0.2">
      <c r="A28" s="101" t="s">
        <v>111</v>
      </c>
      <c r="B28" s="101"/>
      <c r="C28" s="101"/>
      <c r="D28" s="101"/>
      <c r="E28" s="101"/>
      <c r="F28" s="101"/>
      <c r="H28" s="77"/>
      <c r="I28" s="77"/>
    </row>
    <row r="29" spans="1:10" s="73" customFormat="1" x14ac:dyDescent="0.2">
      <c r="A29" s="15" t="s">
        <v>112</v>
      </c>
      <c r="B29" s="15"/>
      <c r="C29" s="15"/>
      <c r="D29" s="96"/>
    </row>
    <row r="30" spans="1:10" s="67" customFormat="1" x14ac:dyDescent="0.2">
      <c r="B30" s="68"/>
      <c r="C30" s="68"/>
      <c r="D30" s="68"/>
    </row>
    <row r="31" spans="1:10" x14ac:dyDescent="0.2">
      <c r="A31" s="69"/>
    </row>
    <row r="32" spans="1:10" x14ac:dyDescent="0.2">
      <c r="A32" s="71"/>
      <c r="B32" s="72"/>
      <c r="C32" s="72"/>
      <c r="D32" s="72"/>
    </row>
  </sheetData>
  <sheetProtection formatCells="0" formatColumns="0" formatRows="0" insertColumns="0" insertRows="0" insertHyperlinks="0" deleteColumns="0" deleteRows="0" sort="0" autoFilter="0" pivotTables="0"/>
  <mergeCells count="1">
    <mergeCell ref="A27:D27"/>
  </mergeCells>
  <phoneticPr fontId="4"/>
  <pageMargins left="0.7" right="0.7" top="0.75" bottom="0.75" header="0.3" footer="0.3"/>
  <pageSetup paperSize="9" scale="7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AF081-C8A8-4252-90CD-8431F4648047}">
  <dimension ref="A1:M60"/>
  <sheetViews>
    <sheetView view="pageBreakPreview" zoomScaleNormal="85" zoomScaleSheetLayoutView="100" workbookViewId="0">
      <selection activeCell="L2" sqref="L2"/>
    </sheetView>
  </sheetViews>
  <sheetFormatPr defaultColWidth="9" defaultRowHeight="19.5" customHeight="1" x14ac:dyDescent="0.2"/>
  <cols>
    <col min="1" max="1" width="23.88671875" style="5" bestFit="1" customWidth="1"/>
    <col min="2" max="2" width="21.33203125" style="5" bestFit="1" customWidth="1"/>
    <col min="3" max="3" width="3.33203125" style="5" bestFit="1" customWidth="1"/>
    <col min="4" max="4" width="11.88671875" style="6" bestFit="1" customWidth="1"/>
    <col min="5" max="6" width="3.33203125" style="5" bestFit="1" customWidth="1"/>
    <col min="7" max="7" width="4.44140625" style="5" bestFit="1" customWidth="1"/>
    <col min="8" max="8" width="4.88671875" style="5" bestFit="1" customWidth="1"/>
    <col min="9" max="9" width="3.33203125" style="5" bestFit="1" customWidth="1"/>
    <col min="10" max="11" width="21.109375" style="6" customWidth="1"/>
    <col min="12" max="12" width="21.109375" style="5" customWidth="1"/>
    <col min="13" max="13" width="9.109375" style="5" bestFit="1" customWidth="1"/>
    <col min="14" max="16384" width="9" style="5"/>
  </cols>
  <sheetData>
    <row r="1" spans="1:12" ht="19.5" customHeight="1" x14ac:dyDescent="0.2">
      <c r="A1" s="26"/>
      <c r="L1" s="7"/>
    </row>
    <row r="2" spans="1:12" ht="19.5" customHeight="1" x14ac:dyDescent="0.2">
      <c r="A2" s="118" t="s">
        <v>78</v>
      </c>
      <c r="B2" s="118"/>
      <c r="C2" s="118"/>
      <c r="D2" s="118"/>
      <c r="E2" s="118"/>
      <c r="F2" s="118"/>
      <c r="G2" s="118"/>
      <c r="H2" s="118"/>
      <c r="I2" s="118"/>
      <c r="J2" s="118"/>
      <c r="K2" s="118"/>
      <c r="L2" s="118"/>
    </row>
    <row r="3" spans="1:12" ht="19.5" customHeight="1" x14ac:dyDescent="0.2">
      <c r="B3" s="253"/>
      <c r="C3" s="253"/>
      <c r="D3" s="253"/>
      <c r="E3" s="253"/>
      <c r="F3" s="253"/>
      <c r="G3" s="253"/>
      <c r="H3" s="253"/>
      <c r="I3" s="254"/>
      <c r="J3" s="254"/>
      <c r="K3" s="254"/>
      <c r="L3" s="254"/>
    </row>
    <row r="4" spans="1:12" s="8" customFormat="1" ht="19.5" customHeight="1" thickBot="1" x14ac:dyDescent="0.25">
      <c r="A4" s="110" t="s">
        <v>86</v>
      </c>
      <c r="B4" s="102" t="s">
        <v>109</v>
      </c>
      <c r="C4" s="103"/>
      <c r="D4" s="103"/>
      <c r="E4" s="103"/>
      <c r="F4" s="103"/>
      <c r="G4" s="103"/>
      <c r="H4" s="103"/>
      <c r="I4" s="103"/>
      <c r="J4" s="103"/>
      <c r="K4" s="103"/>
    </row>
    <row r="5" spans="1:12" s="8" customFormat="1" ht="13.2" x14ac:dyDescent="0.2">
      <c r="A5" s="285" t="s">
        <v>20</v>
      </c>
      <c r="B5" s="286"/>
      <c r="C5" s="286"/>
      <c r="D5" s="286"/>
      <c r="E5" s="286"/>
      <c r="F5" s="286"/>
      <c r="G5" s="286"/>
      <c r="H5" s="286"/>
      <c r="I5" s="287"/>
      <c r="J5" s="9" t="s">
        <v>94</v>
      </c>
      <c r="K5" s="10" t="s">
        <v>101</v>
      </c>
      <c r="L5" s="11" t="s">
        <v>102</v>
      </c>
    </row>
    <row r="6" spans="1:12" s="8" customFormat="1" ht="13.2" x14ac:dyDescent="0.2">
      <c r="A6" s="183" t="s">
        <v>6</v>
      </c>
      <c r="B6" s="184"/>
      <c r="C6" s="184"/>
      <c r="D6" s="141"/>
      <c r="E6" s="184"/>
      <c r="F6" s="184"/>
      <c r="G6" s="184"/>
      <c r="H6" s="184"/>
      <c r="I6" s="184"/>
      <c r="J6" s="143">
        <f>SUM(J7,J10,J17)</f>
        <v>0</v>
      </c>
      <c r="K6" s="143">
        <f>SUM(K7,K10,K17)</f>
        <v>0</v>
      </c>
      <c r="L6" s="281"/>
    </row>
    <row r="7" spans="1:12" s="8" customFormat="1" ht="13.2" x14ac:dyDescent="0.2">
      <c r="A7" s="185" t="s">
        <v>7</v>
      </c>
      <c r="B7" s="186"/>
      <c r="C7" s="186"/>
      <c r="D7" s="146"/>
      <c r="E7" s="186"/>
      <c r="F7" s="186"/>
      <c r="G7" s="186"/>
      <c r="H7" s="186"/>
      <c r="I7" s="187"/>
      <c r="J7" s="148">
        <f>SUM(J8:J9)</f>
        <v>0</v>
      </c>
      <c r="K7" s="148">
        <f>SUM(K8:K9)</f>
        <v>0</v>
      </c>
      <c r="L7" s="282"/>
    </row>
    <row r="8" spans="1:12" s="8" customFormat="1" ht="13.2" x14ac:dyDescent="0.2">
      <c r="A8" s="112"/>
      <c r="B8" s="110" t="s">
        <v>21</v>
      </c>
      <c r="C8" s="110" t="s">
        <v>22</v>
      </c>
      <c r="D8" s="108"/>
      <c r="E8" s="110" t="s">
        <v>1</v>
      </c>
      <c r="F8" s="110" t="s">
        <v>23</v>
      </c>
      <c r="G8" s="110"/>
      <c r="H8" s="110" t="s">
        <v>24</v>
      </c>
      <c r="I8" s="13" t="s">
        <v>25</v>
      </c>
      <c r="J8" s="151">
        <f>D8*G8</f>
        <v>0</v>
      </c>
      <c r="K8" s="152">
        <f>J8</f>
        <v>0</v>
      </c>
      <c r="L8" s="282"/>
    </row>
    <row r="9" spans="1:12" s="8" customFormat="1" ht="13.2" x14ac:dyDescent="0.2">
      <c r="A9" s="112"/>
      <c r="B9" s="110"/>
      <c r="C9" s="110"/>
      <c r="D9" s="108"/>
      <c r="E9" s="110"/>
      <c r="F9" s="110"/>
      <c r="G9" s="110"/>
      <c r="H9" s="110"/>
      <c r="I9" s="13"/>
      <c r="J9" s="151"/>
      <c r="K9" s="152">
        <f>J9</f>
        <v>0</v>
      </c>
      <c r="L9" s="282"/>
    </row>
    <row r="10" spans="1:12" s="8" customFormat="1" ht="13.2" x14ac:dyDescent="0.2">
      <c r="A10" s="283" t="s">
        <v>8</v>
      </c>
      <c r="B10" s="284"/>
      <c r="C10" s="186"/>
      <c r="D10" s="149"/>
      <c r="E10" s="186"/>
      <c r="F10" s="186"/>
      <c r="G10" s="186"/>
      <c r="H10" s="186"/>
      <c r="I10" s="186"/>
      <c r="J10" s="148">
        <f>SUM(J11:J16)</f>
        <v>0</v>
      </c>
      <c r="K10" s="148">
        <f>SUM(K11:K16)</f>
        <v>0</v>
      </c>
      <c r="L10" s="282"/>
    </row>
    <row r="11" spans="1:12" s="8" customFormat="1" ht="13.2" x14ac:dyDescent="0.2">
      <c r="A11" s="112"/>
      <c r="B11" s="110" t="s">
        <v>26</v>
      </c>
      <c r="C11" s="110" t="s">
        <v>22</v>
      </c>
      <c r="D11" s="108"/>
      <c r="E11" s="110" t="s">
        <v>1</v>
      </c>
      <c r="F11" s="110" t="s">
        <v>23</v>
      </c>
      <c r="G11" s="110"/>
      <c r="H11" s="110" t="s">
        <v>24</v>
      </c>
      <c r="I11" s="111" t="s">
        <v>25</v>
      </c>
      <c r="J11" s="151">
        <f>D11*G11</f>
        <v>0</v>
      </c>
      <c r="K11" s="152">
        <f t="shared" ref="K11:K18" si="0">J11</f>
        <v>0</v>
      </c>
      <c r="L11" s="282"/>
    </row>
    <row r="12" spans="1:12" s="8" customFormat="1" ht="13.2" x14ac:dyDescent="0.2">
      <c r="A12" s="112"/>
      <c r="B12" s="110" t="s">
        <v>27</v>
      </c>
      <c r="C12" s="110" t="s">
        <v>22</v>
      </c>
      <c r="D12" s="108"/>
      <c r="E12" s="110" t="s">
        <v>1</v>
      </c>
      <c r="F12" s="110" t="s">
        <v>23</v>
      </c>
      <c r="G12" s="110"/>
      <c r="H12" s="110" t="s">
        <v>24</v>
      </c>
      <c r="I12" s="111" t="s">
        <v>25</v>
      </c>
      <c r="J12" s="151">
        <f>D12*G12</f>
        <v>0</v>
      </c>
      <c r="K12" s="152">
        <f t="shared" si="0"/>
        <v>0</v>
      </c>
      <c r="L12" s="282"/>
    </row>
    <row r="13" spans="1:12" s="8" customFormat="1" ht="13.2" x14ac:dyDescent="0.2">
      <c r="A13" s="112"/>
      <c r="B13" s="110" t="s">
        <v>28</v>
      </c>
      <c r="C13" s="110"/>
      <c r="D13" s="108"/>
      <c r="E13" s="110"/>
      <c r="F13" s="110"/>
      <c r="G13" s="110"/>
      <c r="H13" s="110"/>
      <c r="I13" s="111" t="s">
        <v>25</v>
      </c>
      <c r="J13" s="151"/>
      <c r="K13" s="152">
        <f t="shared" si="0"/>
        <v>0</v>
      </c>
      <c r="L13" s="282"/>
    </row>
    <row r="14" spans="1:12" s="8" customFormat="1" ht="13.2" x14ac:dyDescent="0.2">
      <c r="A14" s="112"/>
      <c r="B14" s="110" t="s">
        <v>29</v>
      </c>
      <c r="C14" s="110"/>
      <c r="D14" s="108"/>
      <c r="E14" s="110"/>
      <c r="F14" s="110"/>
      <c r="G14" s="110"/>
      <c r="H14" s="110"/>
      <c r="I14" s="111" t="s">
        <v>25</v>
      </c>
      <c r="J14" s="151"/>
      <c r="K14" s="152">
        <f t="shared" si="0"/>
        <v>0</v>
      </c>
      <c r="L14" s="282"/>
    </row>
    <row r="15" spans="1:12" s="8" customFormat="1" ht="13.2" x14ac:dyDescent="0.2">
      <c r="A15" s="112"/>
      <c r="B15" s="110" t="s">
        <v>30</v>
      </c>
      <c r="C15" s="110"/>
      <c r="D15" s="108"/>
      <c r="E15" s="110"/>
      <c r="F15" s="110"/>
      <c r="G15" s="110"/>
      <c r="H15" s="110"/>
      <c r="I15" s="111" t="s">
        <v>25</v>
      </c>
      <c r="J15" s="151"/>
      <c r="K15" s="152">
        <f t="shared" si="0"/>
        <v>0</v>
      </c>
      <c r="L15" s="282"/>
    </row>
    <row r="16" spans="1:12" s="8" customFormat="1" ht="13.2" x14ac:dyDescent="0.2">
      <c r="A16" s="112"/>
      <c r="B16" s="110"/>
      <c r="C16" s="110"/>
      <c r="D16" s="108"/>
      <c r="E16" s="110"/>
      <c r="F16" s="110"/>
      <c r="G16" s="110"/>
      <c r="H16" s="110"/>
      <c r="I16" s="111"/>
      <c r="J16" s="151"/>
      <c r="K16" s="152">
        <f t="shared" si="0"/>
        <v>0</v>
      </c>
      <c r="L16" s="282"/>
    </row>
    <row r="17" spans="1:13" s="8" customFormat="1" ht="13.2" x14ac:dyDescent="0.2">
      <c r="A17" s="185" t="s">
        <v>9</v>
      </c>
      <c r="B17" s="186"/>
      <c r="C17" s="186"/>
      <c r="D17" s="146"/>
      <c r="E17" s="186"/>
      <c r="F17" s="186"/>
      <c r="G17" s="186"/>
      <c r="H17" s="186"/>
      <c r="I17" s="187"/>
      <c r="J17" s="148">
        <f>SUM(J18:J19)</f>
        <v>0</v>
      </c>
      <c r="K17" s="148">
        <f>SUM(K18:K19)</f>
        <v>0</v>
      </c>
      <c r="L17" s="282"/>
    </row>
    <row r="18" spans="1:13" s="8" customFormat="1" ht="13.2" x14ac:dyDescent="0.2">
      <c r="A18" s="112"/>
      <c r="B18" s="110" t="s">
        <v>31</v>
      </c>
      <c r="C18" s="110"/>
      <c r="D18" s="108"/>
      <c r="E18" s="110"/>
      <c r="F18" s="110"/>
      <c r="G18" s="110"/>
      <c r="H18" s="110"/>
      <c r="I18" s="111" t="s">
        <v>25</v>
      </c>
      <c r="J18" s="151"/>
      <c r="K18" s="152">
        <f t="shared" si="0"/>
        <v>0</v>
      </c>
      <c r="L18" s="282"/>
    </row>
    <row r="19" spans="1:13" s="8" customFormat="1" ht="13.2" x14ac:dyDescent="0.2">
      <c r="A19" s="112"/>
      <c r="B19" s="110" t="s">
        <v>32</v>
      </c>
      <c r="C19" s="110"/>
      <c r="D19" s="108"/>
      <c r="E19" s="110"/>
      <c r="F19" s="110"/>
      <c r="G19" s="110"/>
      <c r="H19" s="110"/>
      <c r="I19" s="111" t="s">
        <v>25</v>
      </c>
      <c r="J19" s="151"/>
      <c r="K19" s="152">
        <f>J19</f>
        <v>0</v>
      </c>
      <c r="L19" s="282"/>
    </row>
    <row r="20" spans="1:13" s="8" customFormat="1" ht="13.2" x14ac:dyDescent="0.2">
      <c r="A20" s="185" t="s">
        <v>2</v>
      </c>
      <c r="B20" s="186"/>
      <c r="C20" s="186"/>
      <c r="D20" s="146"/>
      <c r="E20" s="186"/>
      <c r="F20" s="186"/>
      <c r="G20" s="186"/>
      <c r="H20" s="186"/>
      <c r="I20" s="186"/>
      <c r="J20" s="153">
        <f>SUM(J21,J25)</f>
        <v>0</v>
      </c>
      <c r="K20" s="153">
        <f>SUM(K21,K25)</f>
        <v>0</v>
      </c>
      <c r="L20" s="282"/>
    </row>
    <row r="21" spans="1:13" s="8" customFormat="1" ht="13.2" x14ac:dyDescent="0.2">
      <c r="A21" s="185" t="s">
        <v>10</v>
      </c>
      <c r="B21" s="186"/>
      <c r="C21" s="186"/>
      <c r="D21" s="149"/>
      <c r="E21" s="186"/>
      <c r="F21" s="186"/>
      <c r="G21" s="186"/>
      <c r="H21" s="186"/>
      <c r="I21" s="186"/>
      <c r="J21" s="148">
        <f>SUM(J22:J24)</f>
        <v>0</v>
      </c>
      <c r="K21" s="148">
        <f>SUM(K22:K24)</f>
        <v>0</v>
      </c>
      <c r="L21" s="282"/>
    </row>
    <row r="22" spans="1:13" s="8" customFormat="1" ht="13.2" x14ac:dyDescent="0.2">
      <c r="A22" s="112"/>
      <c r="B22" s="110" t="s">
        <v>57</v>
      </c>
      <c r="C22" s="110" t="s">
        <v>22</v>
      </c>
      <c r="D22" s="108"/>
      <c r="E22" s="110" t="s">
        <v>1</v>
      </c>
      <c r="F22" s="110" t="s">
        <v>23</v>
      </c>
      <c r="G22" s="110"/>
      <c r="H22" s="110" t="s">
        <v>24</v>
      </c>
      <c r="I22" s="111" t="s">
        <v>25</v>
      </c>
      <c r="J22" s="151">
        <f>D22*G22</f>
        <v>0</v>
      </c>
      <c r="K22" s="154">
        <f>J22</f>
        <v>0</v>
      </c>
      <c r="L22" s="282"/>
      <c r="M22" s="14"/>
    </row>
    <row r="23" spans="1:13" s="8" customFormat="1" ht="13.2" x14ac:dyDescent="0.2">
      <c r="A23" s="112"/>
      <c r="B23" s="110" t="s">
        <v>58</v>
      </c>
      <c r="C23" s="110" t="s">
        <v>22</v>
      </c>
      <c r="D23" s="108"/>
      <c r="E23" s="110" t="s">
        <v>1</v>
      </c>
      <c r="F23" s="110" t="s">
        <v>23</v>
      </c>
      <c r="G23" s="110"/>
      <c r="H23" s="110" t="s">
        <v>24</v>
      </c>
      <c r="I23" s="111" t="s">
        <v>25</v>
      </c>
      <c r="J23" s="151">
        <f>D23*G23</f>
        <v>0</v>
      </c>
      <c r="K23" s="154">
        <f>J23</f>
        <v>0</v>
      </c>
      <c r="L23" s="282"/>
    </row>
    <row r="24" spans="1:13" s="8" customFormat="1" ht="13.2" x14ac:dyDescent="0.2">
      <c r="A24" s="112"/>
      <c r="B24" s="110"/>
      <c r="C24" s="110"/>
      <c r="D24" s="108"/>
      <c r="E24" s="110"/>
      <c r="F24" s="110"/>
      <c r="G24" s="110"/>
      <c r="H24" s="110"/>
      <c r="I24" s="111"/>
      <c r="J24" s="151"/>
      <c r="K24" s="154">
        <f>J24</f>
        <v>0</v>
      </c>
      <c r="L24" s="282"/>
    </row>
    <row r="25" spans="1:13" s="8" customFormat="1" ht="13.2" x14ac:dyDescent="0.2">
      <c r="A25" s="185" t="s">
        <v>11</v>
      </c>
      <c r="B25" s="186"/>
      <c r="C25" s="186"/>
      <c r="D25" s="149"/>
      <c r="E25" s="186"/>
      <c r="F25" s="186"/>
      <c r="G25" s="186"/>
      <c r="H25" s="186"/>
      <c r="I25" s="186"/>
      <c r="J25" s="148">
        <f>SUM(J26)</f>
        <v>0</v>
      </c>
      <c r="K25" s="148">
        <f>SUM(K26)</f>
        <v>0</v>
      </c>
      <c r="L25" s="282"/>
    </row>
    <row r="26" spans="1:13" s="8" customFormat="1" ht="13.2" x14ac:dyDescent="0.2">
      <c r="A26" s="112"/>
      <c r="B26" s="110" t="s">
        <v>59</v>
      </c>
      <c r="C26" s="110" t="s">
        <v>22</v>
      </c>
      <c r="D26" s="108"/>
      <c r="E26" s="110" t="s">
        <v>1</v>
      </c>
      <c r="F26" s="110" t="s">
        <v>23</v>
      </c>
      <c r="G26" s="110"/>
      <c r="H26" s="110" t="s">
        <v>33</v>
      </c>
      <c r="I26" s="111" t="s">
        <v>25</v>
      </c>
      <c r="J26" s="151">
        <f t="shared" ref="J26" si="1">D26*G26</f>
        <v>0</v>
      </c>
      <c r="K26" s="154">
        <f>J26</f>
        <v>0</v>
      </c>
      <c r="L26" s="282"/>
    </row>
    <row r="27" spans="1:13" s="8" customFormat="1" ht="13.2" x14ac:dyDescent="0.2">
      <c r="A27" s="185" t="s">
        <v>3</v>
      </c>
      <c r="B27" s="186"/>
      <c r="C27" s="186"/>
      <c r="D27" s="146"/>
      <c r="E27" s="186"/>
      <c r="F27" s="186"/>
      <c r="G27" s="186"/>
      <c r="H27" s="186"/>
      <c r="I27" s="186"/>
      <c r="J27" s="153">
        <f>SUM(J28,J32,J37,J40)</f>
        <v>0</v>
      </c>
      <c r="K27" s="155">
        <f>SUM(K28,K32,K37,K40)</f>
        <v>0</v>
      </c>
      <c r="L27" s="282"/>
    </row>
    <row r="28" spans="1:13" s="8" customFormat="1" ht="13.2" x14ac:dyDescent="0.2">
      <c r="A28" s="185" t="s">
        <v>12</v>
      </c>
      <c r="B28" s="186"/>
      <c r="C28" s="186"/>
      <c r="D28" s="149"/>
      <c r="E28" s="186"/>
      <c r="F28" s="186"/>
      <c r="G28" s="186"/>
      <c r="H28" s="186"/>
      <c r="I28" s="186"/>
      <c r="J28" s="148">
        <f>SUM(J29:J31)</f>
        <v>0</v>
      </c>
      <c r="K28" s="148">
        <f>SUM(K29:K31)</f>
        <v>0</v>
      </c>
      <c r="L28" s="282"/>
    </row>
    <row r="29" spans="1:13" s="8" customFormat="1" ht="13.2" x14ac:dyDescent="0.2">
      <c r="A29" s="112"/>
      <c r="B29" s="110" t="s">
        <v>34</v>
      </c>
      <c r="C29" s="110"/>
      <c r="D29" s="108"/>
      <c r="E29" s="110"/>
      <c r="F29" s="110"/>
      <c r="G29" s="110"/>
      <c r="H29" s="110"/>
      <c r="I29" s="111" t="s">
        <v>25</v>
      </c>
      <c r="J29" s="151"/>
      <c r="K29" s="152">
        <f>J29</f>
        <v>0</v>
      </c>
      <c r="L29" s="282"/>
    </row>
    <row r="30" spans="1:13" s="8" customFormat="1" ht="13.2" x14ac:dyDescent="0.2">
      <c r="A30" s="112"/>
      <c r="B30" s="110" t="s">
        <v>35</v>
      </c>
      <c r="C30" s="110"/>
      <c r="D30" s="108"/>
      <c r="E30" s="110"/>
      <c r="F30" s="110"/>
      <c r="G30" s="110"/>
      <c r="H30" s="110"/>
      <c r="I30" s="111" t="s">
        <v>25</v>
      </c>
      <c r="J30" s="151"/>
      <c r="K30" s="152">
        <f>J30</f>
        <v>0</v>
      </c>
      <c r="L30" s="282"/>
    </row>
    <row r="31" spans="1:13" s="8" customFormat="1" ht="13.2" x14ac:dyDescent="0.2">
      <c r="A31" s="112"/>
      <c r="B31" s="110"/>
      <c r="C31" s="110"/>
      <c r="D31" s="108"/>
      <c r="E31" s="110"/>
      <c r="F31" s="110"/>
      <c r="G31" s="110"/>
      <c r="H31" s="110"/>
      <c r="I31" s="111"/>
      <c r="J31" s="151"/>
      <c r="K31" s="152"/>
      <c r="L31" s="282"/>
    </row>
    <row r="32" spans="1:13" s="8" customFormat="1" ht="13.2" x14ac:dyDescent="0.2">
      <c r="A32" s="185" t="s">
        <v>13</v>
      </c>
      <c r="B32" s="186"/>
      <c r="C32" s="186"/>
      <c r="D32" s="146"/>
      <c r="E32" s="186"/>
      <c r="F32" s="186"/>
      <c r="G32" s="186"/>
      <c r="H32" s="186"/>
      <c r="I32" s="186"/>
      <c r="J32" s="148">
        <f>SUM(J33:J36)</f>
        <v>0</v>
      </c>
      <c r="K32" s="148">
        <f>SUM(K33:K36)</f>
        <v>0</v>
      </c>
      <c r="L32" s="282"/>
    </row>
    <row r="33" spans="1:12" s="8" customFormat="1" ht="13.2" x14ac:dyDescent="0.2">
      <c r="A33" s="106" t="s">
        <v>36</v>
      </c>
      <c r="B33" s="107" t="s">
        <v>88</v>
      </c>
      <c r="C33" s="107" t="s">
        <v>22</v>
      </c>
      <c r="D33" s="108"/>
      <c r="E33" s="107" t="s">
        <v>1</v>
      </c>
      <c r="F33" s="107" t="s">
        <v>23</v>
      </c>
      <c r="G33" s="107"/>
      <c r="H33" s="107" t="s">
        <v>87</v>
      </c>
      <c r="I33" s="109" t="s">
        <v>25</v>
      </c>
      <c r="J33" s="151">
        <f t="shared" ref="J33:J35" si="2">D33*G33</f>
        <v>0</v>
      </c>
      <c r="K33" s="152">
        <f>J33</f>
        <v>0</v>
      </c>
      <c r="L33" s="282"/>
    </row>
    <row r="34" spans="1:12" s="8" customFormat="1" ht="13.2" x14ac:dyDescent="0.2">
      <c r="A34" s="106"/>
      <c r="B34" s="107" t="s">
        <v>89</v>
      </c>
      <c r="C34" s="107" t="s">
        <v>22</v>
      </c>
      <c r="D34" s="108"/>
      <c r="E34" s="107" t="s">
        <v>1</v>
      </c>
      <c r="F34" s="107" t="s">
        <v>23</v>
      </c>
      <c r="G34" s="107"/>
      <c r="H34" s="107" t="s">
        <v>87</v>
      </c>
      <c r="I34" s="109" t="s">
        <v>25</v>
      </c>
      <c r="J34" s="151">
        <f t="shared" si="2"/>
        <v>0</v>
      </c>
      <c r="K34" s="152">
        <f t="shared" ref="K34:K36" si="3">J34</f>
        <v>0</v>
      </c>
      <c r="L34" s="282"/>
    </row>
    <row r="35" spans="1:12" s="8" customFormat="1" ht="13.2" x14ac:dyDescent="0.2">
      <c r="A35" s="106" t="s">
        <v>37</v>
      </c>
      <c r="B35" s="107" t="s">
        <v>89</v>
      </c>
      <c r="C35" s="107" t="s">
        <v>22</v>
      </c>
      <c r="D35" s="108"/>
      <c r="E35" s="107" t="s">
        <v>1</v>
      </c>
      <c r="F35" s="107" t="s">
        <v>23</v>
      </c>
      <c r="G35" s="107"/>
      <c r="H35" s="107" t="s">
        <v>87</v>
      </c>
      <c r="I35" s="109" t="s">
        <v>25</v>
      </c>
      <c r="J35" s="151">
        <f t="shared" si="2"/>
        <v>0</v>
      </c>
      <c r="K35" s="152">
        <f t="shared" si="3"/>
        <v>0</v>
      </c>
      <c r="L35" s="282"/>
    </row>
    <row r="36" spans="1:12" s="8" customFormat="1" ht="13.2" x14ac:dyDescent="0.2">
      <c r="A36" s="112"/>
      <c r="B36" s="110"/>
      <c r="C36" s="110"/>
      <c r="D36" s="108"/>
      <c r="E36" s="110"/>
      <c r="F36" s="110"/>
      <c r="G36" s="110"/>
      <c r="H36" s="110"/>
      <c r="I36" s="111"/>
      <c r="J36" s="151"/>
      <c r="K36" s="152">
        <f t="shared" si="3"/>
        <v>0</v>
      </c>
      <c r="L36" s="282"/>
    </row>
    <row r="37" spans="1:12" s="8" customFormat="1" ht="13.2" x14ac:dyDescent="0.2">
      <c r="A37" s="185" t="s">
        <v>14</v>
      </c>
      <c r="B37" s="186"/>
      <c r="C37" s="186"/>
      <c r="D37" s="149"/>
      <c r="E37" s="186"/>
      <c r="F37" s="186"/>
      <c r="G37" s="186"/>
      <c r="H37" s="186"/>
      <c r="I37" s="186"/>
      <c r="J37" s="148">
        <f>SUM(J38:J39)</f>
        <v>0</v>
      </c>
      <c r="K37" s="148">
        <f>SUM(K38:K39)</f>
        <v>0</v>
      </c>
      <c r="L37" s="282"/>
    </row>
    <row r="38" spans="1:12" s="8" customFormat="1" ht="13.2" x14ac:dyDescent="0.2">
      <c r="A38" s="112"/>
      <c r="B38" s="110" t="s">
        <v>90</v>
      </c>
      <c r="C38" s="110"/>
      <c r="D38" s="108"/>
      <c r="E38" s="110"/>
      <c r="F38" s="110"/>
      <c r="G38" s="110"/>
      <c r="H38" s="110"/>
      <c r="I38" s="111" t="s">
        <v>25</v>
      </c>
      <c r="J38" s="151"/>
      <c r="K38" s="152">
        <f>J38</f>
        <v>0</v>
      </c>
      <c r="L38" s="282"/>
    </row>
    <row r="39" spans="1:12" s="8" customFormat="1" ht="13.2" x14ac:dyDescent="0.2">
      <c r="A39" s="112"/>
      <c r="B39" s="110"/>
      <c r="C39" s="110"/>
      <c r="D39" s="108"/>
      <c r="E39" s="110"/>
      <c r="F39" s="110"/>
      <c r="G39" s="110"/>
      <c r="H39" s="110"/>
      <c r="I39" s="111"/>
      <c r="J39" s="151"/>
      <c r="K39" s="152">
        <f>J39</f>
        <v>0</v>
      </c>
      <c r="L39" s="282"/>
    </row>
    <row r="40" spans="1:12" s="8" customFormat="1" ht="13.2" x14ac:dyDescent="0.2">
      <c r="A40" s="185" t="s">
        <v>15</v>
      </c>
      <c r="B40" s="186"/>
      <c r="C40" s="186"/>
      <c r="D40" s="146"/>
      <c r="E40" s="186"/>
      <c r="F40" s="186"/>
      <c r="G40" s="186"/>
      <c r="H40" s="186"/>
      <c r="I40" s="186"/>
      <c r="J40" s="148">
        <f>SUM(J41:J50)</f>
        <v>0</v>
      </c>
      <c r="K40" s="148">
        <f>SUM(K41:K50)</f>
        <v>0</v>
      </c>
      <c r="L40" s="282"/>
    </row>
    <row r="41" spans="1:12" s="8" customFormat="1" ht="13.2" x14ac:dyDescent="0.2">
      <c r="A41" s="106" t="s">
        <v>70</v>
      </c>
      <c r="B41" s="110"/>
      <c r="C41" s="110" t="s">
        <v>22</v>
      </c>
      <c r="D41" s="108"/>
      <c r="E41" s="110" t="s">
        <v>1</v>
      </c>
      <c r="F41" s="110" t="s">
        <v>23</v>
      </c>
      <c r="G41" s="110"/>
      <c r="H41" s="110" t="s">
        <v>38</v>
      </c>
      <c r="I41" s="111" t="s">
        <v>25</v>
      </c>
      <c r="J41" s="151">
        <f>D41*G41</f>
        <v>0</v>
      </c>
      <c r="K41" s="152">
        <f t="shared" ref="K41:K50" si="4">J41</f>
        <v>0</v>
      </c>
      <c r="L41" s="282"/>
    </row>
    <row r="42" spans="1:12" s="8" customFormat="1" ht="13.2" x14ac:dyDescent="0.2">
      <c r="A42" s="106" t="s">
        <v>71</v>
      </c>
      <c r="B42" s="110"/>
      <c r="C42" s="110"/>
      <c r="D42" s="108"/>
      <c r="E42" s="110"/>
      <c r="F42" s="110"/>
      <c r="G42" s="110"/>
      <c r="H42" s="110"/>
      <c r="I42" s="111"/>
      <c r="J42" s="151"/>
      <c r="K42" s="152">
        <f t="shared" si="4"/>
        <v>0</v>
      </c>
      <c r="L42" s="282"/>
    </row>
    <row r="43" spans="1:12" s="8" customFormat="1" ht="13.2" x14ac:dyDescent="0.2">
      <c r="A43" s="106" t="s">
        <v>76</v>
      </c>
      <c r="B43" s="110"/>
      <c r="C43" s="110"/>
      <c r="D43" s="108"/>
      <c r="E43" s="110"/>
      <c r="F43" s="110"/>
      <c r="G43" s="110"/>
      <c r="H43" s="110"/>
      <c r="I43" s="111"/>
      <c r="J43" s="151"/>
      <c r="K43" s="152">
        <f t="shared" si="4"/>
        <v>0</v>
      </c>
      <c r="L43" s="282"/>
    </row>
    <row r="44" spans="1:12" s="8" customFormat="1" ht="13.2" x14ac:dyDescent="0.2">
      <c r="A44" s="106" t="s">
        <v>75</v>
      </c>
      <c r="B44" s="110"/>
      <c r="C44" s="110" t="s">
        <v>22</v>
      </c>
      <c r="D44" s="108"/>
      <c r="E44" s="110" t="s">
        <v>1</v>
      </c>
      <c r="F44" s="110" t="s">
        <v>23</v>
      </c>
      <c r="G44" s="110"/>
      <c r="H44" s="110" t="s">
        <v>38</v>
      </c>
      <c r="I44" s="111" t="s">
        <v>25</v>
      </c>
      <c r="J44" s="151">
        <f>D44*G44</f>
        <v>0</v>
      </c>
      <c r="K44" s="152">
        <f t="shared" si="4"/>
        <v>0</v>
      </c>
      <c r="L44" s="282"/>
    </row>
    <row r="45" spans="1:12" s="8" customFormat="1" ht="13.2" x14ac:dyDescent="0.2">
      <c r="A45" s="106" t="s">
        <v>74</v>
      </c>
      <c r="B45" s="110"/>
      <c r="C45" s="110"/>
      <c r="D45" s="108"/>
      <c r="E45" s="110"/>
      <c r="F45" s="110"/>
      <c r="G45" s="110"/>
      <c r="H45" s="110"/>
      <c r="I45" s="111"/>
      <c r="J45" s="151"/>
      <c r="K45" s="152">
        <f t="shared" si="4"/>
        <v>0</v>
      </c>
      <c r="L45" s="282"/>
    </row>
    <row r="46" spans="1:12" s="8" customFormat="1" ht="13.2" x14ac:dyDescent="0.2">
      <c r="A46" s="106" t="s">
        <v>73</v>
      </c>
      <c r="B46" s="110"/>
      <c r="C46" s="110"/>
      <c r="D46" s="108"/>
      <c r="E46" s="110"/>
      <c r="F46" s="110"/>
      <c r="G46" s="110"/>
      <c r="H46" s="110"/>
      <c r="I46" s="111"/>
      <c r="J46" s="151"/>
      <c r="K46" s="152">
        <f t="shared" si="4"/>
        <v>0</v>
      </c>
      <c r="L46" s="282"/>
    </row>
    <row r="47" spans="1:12" s="8" customFormat="1" ht="13.2" x14ac:dyDescent="0.2">
      <c r="A47" s="106" t="s">
        <v>72</v>
      </c>
      <c r="B47" s="110"/>
      <c r="C47" s="110"/>
      <c r="D47" s="108"/>
      <c r="E47" s="110"/>
      <c r="F47" s="110"/>
      <c r="G47" s="110"/>
      <c r="H47" s="110"/>
      <c r="I47" s="111"/>
      <c r="J47" s="151"/>
      <c r="K47" s="152">
        <f t="shared" si="4"/>
        <v>0</v>
      </c>
      <c r="L47" s="282"/>
    </row>
    <row r="48" spans="1:12" s="8" customFormat="1" ht="13.2" x14ac:dyDescent="0.2">
      <c r="A48" s="112" t="s">
        <v>68</v>
      </c>
      <c r="B48" s="110" t="s">
        <v>39</v>
      </c>
      <c r="C48" s="110"/>
      <c r="D48" s="108"/>
      <c r="E48" s="110"/>
      <c r="F48" s="110"/>
      <c r="G48" s="110"/>
      <c r="H48" s="110"/>
      <c r="I48" s="111"/>
      <c r="J48" s="151"/>
      <c r="K48" s="152">
        <f t="shared" si="4"/>
        <v>0</v>
      </c>
      <c r="L48" s="282"/>
    </row>
    <row r="49" spans="1:12" s="8" customFormat="1" ht="13.2" x14ac:dyDescent="0.2">
      <c r="A49" s="112"/>
      <c r="B49" s="110" t="s">
        <v>40</v>
      </c>
      <c r="C49" s="110"/>
      <c r="D49" s="108"/>
      <c r="E49" s="110"/>
      <c r="F49" s="110"/>
      <c r="G49" s="110"/>
      <c r="H49" s="110"/>
      <c r="I49" s="111"/>
      <c r="J49" s="151"/>
      <c r="K49" s="152">
        <f t="shared" si="4"/>
        <v>0</v>
      </c>
      <c r="L49" s="282"/>
    </row>
    <row r="50" spans="1:12" s="8" customFormat="1" ht="13.2" x14ac:dyDescent="0.2">
      <c r="A50" s="112" t="s">
        <v>69</v>
      </c>
      <c r="B50" s="110"/>
      <c r="C50" s="110"/>
      <c r="D50" s="108"/>
      <c r="E50" s="110"/>
      <c r="F50" s="110"/>
      <c r="G50" s="110"/>
      <c r="H50" s="110"/>
      <c r="I50" s="111"/>
      <c r="J50" s="151"/>
      <c r="K50" s="152">
        <f t="shared" si="4"/>
        <v>0</v>
      </c>
      <c r="L50" s="282"/>
    </row>
    <row r="51" spans="1:12" s="15" customFormat="1" ht="13.8" thickBot="1" x14ac:dyDescent="0.25">
      <c r="A51" s="126" t="s">
        <v>60</v>
      </c>
      <c r="B51" s="127" t="s">
        <v>92</v>
      </c>
      <c r="C51" s="128">
        <v>0</v>
      </c>
      <c r="D51" s="129" t="s">
        <v>91</v>
      </c>
      <c r="E51" s="128"/>
      <c r="F51" s="128"/>
      <c r="G51" s="128"/>
      <c r="H51" s="128"/>
      <c r="I51" s="130"/>
      <c r="J51" s="156">
        <f>ROUNDDOWN((J6+J20+J27)*C51%,-3)</f>
        <v>0</v>
      </c>
      <c r="K51" s="174">
        <f>ROUNDDOWN((K6+K20+K27)*C51%,-3)</f>
        <v>0</v>
      </c>
      <c r="L51" s="277"/>
    </row>
    <row r="52" spans="1:12" s="15" customFormat="1" ht="13.8" thickBot="1" x14ac:dyDescent="0.25">
      <c r="A52" s="175" t="s">
        <v>61</v>
      </c>
      <c r="B52" s="176"/>
      <c r="C52" s="177"/>
      <c r="D52" s="160"/>
      <c r="E52" s="177"/>
      <c r="F52" s="177"/>
      <c r="G52" s="177"/>
      <c r="H52" s="177"/>
      <c r="I52" s="178"/>
      <c r="J52" s="156">
        <f>SUM(J6,J20,J27,J51)</f>
        <v>0</v>
      </c>
      <c r="K52" s="156">
        <f>SUM(K6,K20,K27,K51)</f>
        <v>0</v>
      </c>
      <c r="L52" s="182">
        <f>ROUNDDOWN((K52)*A55,-3)</f>
        <v>0</v>
      </c>
    </row>
    <row r="53" spans="1:12" s="15" customFormat="1" ht="13.2" x14ac:dyDescent="0.2">
      <c r="A53" s="175" t="s">
        <v>62</v>
      </c>
      <c r="B53" s="179">
        <v>10</v>
      </c>
      <c r="C53" s="177"/>
      <c r="D53" s="160"/>
      <c r="E53" s="177"/>
      <c r="F53" s="177"/>
      <c r="G53" s="177"/>
      <c r="H53" s="177"/>
      <c r="I53" s="178"/>
      <c r="J53" s="156">
        <f>ROUNDDOWN(J52*B53%,0)</f>
        <v>0</v>
      </c>
      <c r="K53" s="274"/>
      <c r="L53" s="276"/>
    </row>
    <row r="54" spans="1:12" s="15" customFormat="1" ht="13.8" thickBot="1" x14ac:dyDescent="0.25">
      <c r="A54" s="180" t="s">
        <v>63</v>
      </c>
      <c r="B54" s="181"/>
      <c r="C54" s="181"/>
      <c r="D54" s="181"/>
      <c r="E54" s="181"/>
      <c r="F54" s="181"/>
      <c r="G54" s="181"/>
      <c r="H54" s="181"/>
      <c r="I54" s="181"/>
      <c r="J54" s="168">
        <f>SUM(J52:J53)</f>
        <v>0</v>
      </c>
      <c r="K54" s="275"/>
      <c r="L54" s="277"/>
    </row>
    <row r="55" spans="1:12" s="15" customFormat="1" ht="13.2" x14ac:dyDescent="0.2">
      <c r="A55" s="65">
        <v>0.5</v>
      </c>
      <c r="J55" s="16"/>
      <c r="K55" s="17"/>
      <c r="L55" s="18"/>
    </row>
    <row r="56" spans="1:12" ht="20.25" customHeight="1" x14ac:dyDescent="0.2">
      <c r="A56" s="278" t="s">
        <v>56</v>
      </c>
      <c r="B56" s="278"/>
      <c r="C56" s="278"/>
      <c r="D56" s="278"/>
      <c r="E56" s="278"/>
      <c r="F56" s="278"/>
      <c r="G56" s="278"/>
      <c r="H56" s="278"/>
      <c r="I56" s="278"/>
      <c r="J56" s="278"/>
      <c r="K56" s="278"/>
      <c r="L56" s="278"/>
    </row>
    <row r="57" spans="1:12" ht="30" customHeight="1" x14ac:dyDescent="0.2">
      <c r="A57" s="279" t="s">
        <v>103</v>
      </c>
      <c r="B57" s="279"/>
      <c r="C57" s="279"/>
      <c r="D57" s="279"/>
      <c r="E57" s="279"/>
      <c r="F57" s="279"/>
      <c r="G57" s="279"/>
      <c r="H57" s="279"/>
      <c r="I57" s="279"/>
      <c r="J57" s="279"/>
      <c r="K57" s="279"/>
      <c r="L57" s="279"/>
    </row>
    <row r="58" spans="1:12" ht="19.5" customHeight="1" x14ac:dyDescent="0.2">
      <c r="A58" s="280"/>
      <c r="B58" s="280"/>
      <c r="C58" s="280"/>
      <c r="D58" s="280"/>
      <c r="E58" s="280"/>
      <c r="F58" s="280"/>
      <c r="G58" s="280"/>
      <c r="H58" s="280"/>
      <c r="I58" s="280"/>
      <c r="J58" s="280"/>
      <c r="K58" s="280"/>
      <c r="L58" s="280"/>
    </row>
    <row r="59" spans="1:12" ht="19.5" customHeight="1" x14ac:dyDescent="0.2">
      <c r="A59" s="15"/>
      <c r="K59" s="78"/>
      <c r="L59" s="100"/>
    </row>
    <row r="60" spans="1:12" ht="19.5" customHeight="1" x14ac:dyDescent="0.2">
      <c r="A60" s="19"/>
    </row>
  </sheetData>
  <sheetProtection formatCells="0" formatColumns="0" formatRows="0" insertColumns="0" insertRows="0" insertHyperlinks="0" deleteColumns="0" deleteRows="0" sort="0" autoFilter="0" pivotTables="0"/>
  <mergeCells count="10">
    <mergeCell ref="A56:L56"/>
    <mergeCell ref="A57:L57"/>
    <mergeCell ref="A58:L58"/>
    <mergeCell ref="B3:H3"/>
    <mergeCell ref="I3:L3"/>
    <mergeCell ref="A5:I5"/>
    <mergeCell ref="L6:L51"/>
    <mergeCell ref="A10:B10"/>
    <mergeCell ref="K53:K54"/>
    <mergeCell ref="L53:L54"/>
  </mergeCells>
  <phoneticPr fontId="4"/>
  <dataValidations count="1">
    <dataValidation type="list" allowBlank="1" showInputMessage="1" showErrorMessage="1" sqref="C51" xr:uid="{B80341B7-EFBF-43CE-8636-7A7B29A371B9}">
      <formula1>"0,10,11,12,13,14,15,16,17,18,19,20,21,22,23,24,25,26,27,28,29,30"</formula1>
    </dataValidation>
  </dataValidations>
  <pageMargins left="0.7" right="0.7" top="0.75" bottom="0.75" header="0.3" footer="0.3"/>
  <pageSetup paperSize="9" scale="62" orientation="portrait" r:id="rId1"/>
  <drawing r:id="rId2"/>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説明</vt:lpstr>
      <vt:lpstr>全期間総括表(大)</vt:lpstr>
      <vt:lpstr>補助先総括表(大)</vt:lpstr>
      <vt:lpstr>補助先総括表(大)(購買用)</vt:lpstr>
      <vt:lpstr>項目別明細表(大)【2026年度】</vt:lpstr>
      <vt:lpstr>項目別明細表(大)【202X年度】(購買用)</vt:lpstr>
      <vt:lpstr>現状価格に係る補足書類</vt:lpstr>
      <vt:lpstr>委託・共同研究先総括表(SU)</vt:lpstr>
      <vt:lpstr>項目別明細表(SU)【2026年度】</vt:lpstr>
      <vt:lpstr>委託・共同研究先総括表</vt:lpstr>
      <vt:lpstr>項目別明細表(委託・共同研究先)【2026年度】</vt:lpstr>
      <vt:lpstr>委託・共同研究先総括表!Print_Area</vt:lpstr>
      <vt:lpstr>'委託・共同研究先総括表(SU)'!Print_Area</vt:lpstr>
      <vt:lpstr>現状価格に係る補足書類!Print_Area</vt:lpstr>
      <vt:lpstr>'項目別明細表(SU)【2026年度】'!Print_Area</vt:lpstr>
      <vt:lpstr>'項目別明細表(委託・共同研究先)【2026年度】'!Print_Area</vt:lpstr>
      <vt:lpstr>'項目別明細表(大)【2026年度】'!Print_Area</vt:lpstr>
      <vt:lpstr>'項目別明細表(大)【202X年度】(購買用)'!Print_Area</vt:lpstr>
      <vt:lpstr>説明!Print_Area</vt:lpstr>
      <vt:lpstr>'全期間総括表(大)'!Print_Area</vt:lpstr>
      <vt:lpstr>'補助先総括表(大)'!Print_Area</vt:lpstr>
      <vt:lpstr>'補助先総括表(大)(購買用)'!Print_Area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2020-03-17T06:55:24Z</dcterms:created>
  <dcterms:modified xsi:type="dcterms:W3CDTF">2026-08-18T05:43:31Z</dcterms:modified>
</cp:coreProperties>
</file>